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C:\Users\dariza\OneDrive - Ministerio de Salud y Protección Social\DFS\00 E.T\0 DEC, LEY, RESOL\0 Res 2448 2023\"/>
    </mc:Choice>
  </mc:AlternateContent>
  <xr:revisionPtr revIDLastSave="0" documentId="8_{BF84F7BA-F9A4-49FA-AF2A-C056A45EE3ED}" xr6:coauthVersionLast="36" xr6:coauthVersionMax="36" xr10:uidLastSave="{00000000-0000-0000-0000-000000000000}"/>
  <bookViews>
    <workbookView xWindow="0" yWindow="0" windowWidth="24000" windowHeight="9225" tabRatio="644" xr2:uid="{00000000-000D-0000-FFFF-FFFF00000000}"/>
  </bookViews>
  <sheets>
    <sheet name="ASPECTOS GENERALES" sheetId="17" r:id="rId1"/>
    <sheet name="1-PROYECCIÓN POBLACIONAL" sheetId="16" r:id="rId2"/>
    <sheet name="2-RENTAS DPTOS Y DIST CAPITAL" sheetId="4" r:id="rId3"/>
    <sheet name="3-OTRAS FUENTES POR COMPONENTE" sheetId="7" r:id="rId4"/>
    <sheet name="4-USOS POR COMPONENTE" sheetId="18" r:id="rId5"/>
    <sheet name="5-PROGRAMA PTRRMRESE Y PSFF" sheetId="11" r:id="rId6"/>
    <sheet name="6-DEUDAS ET" sheetId="15" r:id="rId7"/>
  </sheets>
  <definedNames>
    <definedName name="AAA" localSheetId="1">#REF!</definedName>
    <definedName name="AAA" localSheetId="2">#REF!</definedName>
    <definedName name="AAA" localSheetId="3">#REF!</definedName>
    <definedName name="AAA" localSheetId="4">#REF!</definedName>
    <definedName name="AAA" localSheetId="5">#REF!</definedName>
    <definedName name="AAA" localSheetId="6">#REF!</definedName>
    <definedName name="AAA">#REF!</definedName>
    <definedName name="APIA" localSheetId="1">#REF!</definedName>
    <definedName name="APIA" localSheetId="5">#REF!</definedName>
    <definedName name="APIA">#REF!</definedName>
    <definedName name="_xlnm.Print_Area" localSheetId="1">'1-PROYECCIÓN POBLACIONAL'!$A$1:$Q$18</definedName>
    <definedName name="_xlnm.Print_Area" localSheetId="2">'2-RENTAS DPTOS Y DIST CAPITAL'!$A$1:$AJ$44</definedName>
    <definedName name="_xlnm.Print_Area" localSheetId="3">'3-OTRAS FUENTES POR COMPONENTE'!$A$1:$L$82</definedName>
    <definedName name="_xlnm.Print_Area" localSheetId="4">'4-USOS POR COMPONENTE'!$A$1:$J$115</definedName>
    <definedName name="_xlnm.Print_Area" localSheetId="6">'6-DEUDAS ET'!$A$1:$U$32</definedName>
    <definedName name="_xlnm.Print_Area" localSheetId="0">'ASPECTOS GENERALES'!$A$1:$L$30</definedName>
    <definedName name="BBB" localSheetId="1">#REF!</definedName>
    <definedName name="BBB" localSheetId="2">#REF!</definedName>
    <definedName name="BBB" localSheetId="3">#REF!</definedName>
    <definedName name="BBB" localSheetId="4">#REF!</definedName>
    <definedName name="BBB" localSheetId="5">#REF!</definedName>
    <definedName name="BBB" localSheetId="6">#REF!</definedName>
    <definedName name="BBB">#REF!</definedName>
    <definedName name="BUCARAMANGA" localSheetId="1">#REF!</definedName>
    <definedName name="BUCARAMANGA" localSheetId="5">#REF!</definedName>
    <definedName name="BUCARAMANGA">#REF!</definedName>
    <definedName name="CARMEN_DE_APICALA" localSheetId="5">#REF!</definedName>
    <definedName name="CARMEN_DE_APICALA">#REF!</definedName>
    <definedName name="CodDane" comment="Matriz con los codigos Dane" localSheetId="1">#REF!</definedName>
    <definedName name="CodDane" comment="Matriz con los codigos Dane" localSheetId="2">#REF!</definedName>
    <definedName name="CodDane" comment="Matriz con los codigos Dane" localSheetId="3">#REF!</definedName>
    <definedName name="CodDane" comment="Matriz con los codigos Dane" localSheetId="4">#REF!</definedName>
    <definedName name="CodDane" comment="Matriz con los codigos Dane" localSheetId="5">#REF!</definedName>
    <definedName name="CodDane" comment="Matriz con los codigos Dane" localSheetId="6">#REF!</definedName>
    <definedName name="CodDane" comment="Matriz con los codigos Dane">#REF!</definedName>
    <definedName name="CODIGO_DIVIPOLA" localSheetId="1">#REF!</definedName>
    <definedName name="CODIGO_DIVIPOLA" localSheetId="2">#REF!</definedName>
    <definedName name="CODIGO_DIVIPOLA" localSheetId="3">#REF!</definedName>
    <definedName name="CODIGO_DIVIPOLA" localSheetId="4">#REF!</definedName>
    <definedName name="CODIGO_DIVIPOLA" localSheetId="5">#REF!</definedName>
    <definedName name="CODIGO_DIVIPOLA" localSheetId="6">#REF!</definedName>
    <definedName name="CODIGO_DIVIPOLA">#REF!</definedName>
    <definedName name="CUNDAY" localSheetId="5">#REF!</definedName>
    <definedName name="CUNDAY">#REF!</definedName>
    <definedName name="DATOS" localSheetId="1">#REF!</definedName>
    <definedName name="DATOS" localSheetId="2">#REF!</definedName>
    <definedName name="DATOS" localSheetId="3">#REF!</definedName>
    <definedName name="DATOS" localSheetId="4">#REF!</definedName>
    <definedName name="DATOS" localSheetId="5">#REF!</definedName>
    <definedName name="DATOS" localSheetId="6">#REF!</definedName>
    <definedName name="DATOS">#REF!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6">#REF!</definedName>
    <definedName name="DEPARTAMENTO">#REF!</definedName>
    <definedName name="DIM" localSheetId="1">#REF!</definedName>
    <definedName name="DIM" localSheetId="2">#REF!</definedName>
    <definedName name="DIM" localSheetId="3">#REF!</definedName>
    <definedName name="DIM" localSheetId="4">#REF!</definedName>
    <definedName name="DIM" localSheetId="5">#REF!</definedName>
    <definedName name="DIM" localSheetId="6">#REF!</definedName>
    <definedName name="DIM">#REF!</definedName>
    <definedName name="DIMENSIÓN_CONVIVENCIA_SOCIAL_Y_SALUD_MENTAL" localSheetId="1">#REF!</definedName>
    <definedName name="DIMENSIÓN_CONVIVENCIA_SOCIAL_Y_SALUD_MENTAL" localSheetId="2">#REF!</definedName>
    <definedName name="DIMENSIÓN_CONVIVENCIA_SOCIAL_Y_SALUD_MENTAL" localSheetId="3">#REF!</definedName>
    <definedName name="DIMENSIÓN_CONVIVENCIA_SOCIAL_Y_SALUD_MENTAL" localSheetId="4">#REF!</definedName>
    <definedName name="DIMENSIÓN_CONVIVENCIA_SOCIAL_Y_SALUD_MENTAL" localSheetId="5">#REF!</definedName>
    <definedName name="DIMENSIÓN_CONVIVENCIA_SOCIAL_Y_SALUD_MENTAL" localSheetId="6">#REF!</definedName>
    <definedName name="DIMENSIÓN_CONVIVENCIA_SOCIAL_Y_SALUD_MENTAL">#REF!</definedName>
    <definedName name="DIMENSIÓN_DE_SALUD_AMBIENTAL" localSheetId="1">#REF!</definedName>
    <definedName name="DIMENSIÓN_DE_SALUD_AMBIENTAL" localSheetId="2">#REF!</definedName>
    <definedName name="DIMENSIÓN_DE_SALUD_AMBIENTAL" localSheetId="3">#REF!</definedName>
    <definedName name="DIMENSIÓN_DE_SALUD_AMBIENTAL" localSheetId="4">#REF!</definedName>
    <definedName name="DIMENSIÓN_DE_SALUD_AMBIENTAL" localSheetId="5">#REF!</definedName>
    <definedName name="DIMENSIÓN_DE_SALUD_AMBIENTAL" localSheetId="6">#REF!</definedName>
    <definedName name="DIMENSIÓN_DE_SALUD_AMBIENTAL">#REF!</definedName>
    <definedName name="DIMENSIÓN_DE_VIDA_SALUDABLE_Y_CONDICIONES_NO_TRANSMISIBLES" localSheetId="1">#REF!</definedName>
    <definedName name="DIMENSIÓN_DE_VIDA_SALUDABLE_Y_CONDICIONES_NO_TRANSMISIBLES" localSheetId="2">#REF!</definedName>
    <definedName name="DIMENSIÓN_DE_VIDA_SALUDABLE_Y_CONDICIONES_NO_TRANSMISIBLES" localSheetId="3">#REF!</definedName>
    <definedName name="DIMENSIÓN_DE_VIDA_SALUDABLE_Y_CONDICIONES_NO_TRANSMISIBLES" localSheetId="4">#REF!</definedName>
    <definedName name="DIMENSIÓN_DE_VIDA_SALUDABLE_Y_CONDICIONES_NO_TRANSMISIBLES" localSheetId="5">#REF!</definedName>
    <definedName name="DIMENSIÓN_DE_VIDA_SALUDABLE_Y_CONDICIONES_NO_TRANSMISIBLES" localSheetId="6">#REF!</definedName>
    <definedName name="DIMENSIÓN_DE_VIDA_SALUDABLE_Y_CONDICIONES_NO_TRANSMISIBLES">#REF!</definedName>
    <definedName name="DIMENSIÓN_FORTALECIMIENTO_DE_LA_AUTORIDAD_SANITARIA_PARA_LA_GESTIÓN_EN_SALUD" localSheetId="1">#REF!</definedName>
    <definedName name="DIMENSIÓN_FORTALECIMIENTO_DE_LA_AUTORIDAD_SANITARIA_PARA_LA_GESTIÓN_EN_SALUD" localSheetId="2">#REF!</definedName>
    <definedName name="DIMENSIÓN_FORTALECIMIENTO_DE_LA_AUTORIDAD_SANITARIA_PARA_LA_GESTIÓN_EN_SALUD" localSheetId="3">#REF!</definedName>
    <definedName name="DIMENSIÓN_FORTALECIMIENTO_DE_LA_AUTORIDAD_SANITARIA_PARA_LA_GESTIÓN_EN_SALUD" localSheetId="4">#REF!</definedName>
    <definedName name="DIMENSIÓN_FORTALECIMIENTO_DE_LA_AUTORIDAD_SANITARIA_PARA_LA_GESTIÓN_EN_SALUD" localSheetId="5">#REF!</definedName>
    <definedName name="DIMENSIÓN_FORTALECIMIENTO_DE_LA_AUTORIDAD_SANITARIA_PARA_LA_GESTIÓN_EN_SALUD" localSheetId="6">#REF!</definedName>
    <definedName name="DIMENSIÓN_FORTALECIMIENTO_DE_LA_AUTORIDAD_SANITARIA_PARA_LA_GESTIÓN_EN_SALUD">#REF!</definedName>
    <definedName name="DIMENSIÓN_SALUD_PÚBLICA_EN_EMERGENCIAS_Y_DESASTRES" localSheetId="1">#REF!</definedName>
    <definedName name="DIMENSIÓN_SALUD_PÚBLICA_EN_EMERGENCIAS_Y_DESASTRES" localSheetId="2">#REF!</definedName>
    <definedName name="DIMENSIÓN_SALUD_PÚBLICA_EN_EMERGENCIAS_Y_DESASTRES" localSheetId="3">#REF!</definedName>
    <definedName name="DIMENSIÓN_SALUD_PÚBLICA_EN_EMERGENCIAS_Y_DESASTRES" localSheetId="4">#REF!</definedName>
    <definedName name="DIMENSIÓN_SALUD_PÚBLICA_EN_EMERGENCIAS_Y_DESASTRES" localSheetId="5">#REF!</definedName>
    <definedName name="DIMENSIÓN_SALUD_PÚBLICA_EN_EMERGENCIAS_Y_DESASTRES" localSheetId="6">#REF!</definedName>
    <definedName name="DIMENSIÓN_SALUD_PÚBLICA_EN_EMERGENCIAS_Y_DESASTRES">#REF!</definedName>
    <definedName name="DIMENSIÓN_SALUD_Y_ÁMBITO_LABORAL" localSheetId="1">#REF!</definedName>
    <definedName name="DIMENSIÓN_SALUD_Y_ÁMBITO_LABORAL" localSheetId="2">#REF!</definedName>
    <definedName name="DIMENSIÓN_SALUD_Y_ÁMBITO_LABORAL" localSheetId="3">#REF!</definedName>
    <definedName name="DIMENSIÓN_SALUD_Y_ÁMBITO_LABORAL" localSheetId="4">#REF!</definedName>
    <definedName name="DIMENSIÓN_SALUD_Y_ÁMBITO_LABORAL" localSheetId="5">#REF!</definedName>
    <definedName name="DIMENSIÓN_SALUD_Y_ÁMBITO_LABORAL" localSheetId="6">#REF!</definedName>
    <definedName name="DIMENSIÓN_SALUD_Y_ÁMBITO_LABORAL">#REF!</definedName>
    <definedName name="DIMENSIÓN_SEGURIDAD_ALIMENTARIA_Y_NUTRICIONAL" localSheetId="1">#REF!</definedName>
    <definedName name="DIMENSIÓN_SEGURIDAD_ALIMENTARIA_Y_NUTRICIONAL" localSheetId="2">#REF!</definedName>
    <definedName name="DIMENSIÓN_SEGURIDAD_ALIMENTARIA_Y_NUTRICIONAL" localSheetId="3">#REF!</definedName>
    <definedName name="DIMENSIÓN_SEGURIDAD_ALIMENTARIA_Y_NUTRICIONAL" localSheetId="4">#REF!</definedName>
    <definedName name="DIMENSIÓN_SEGURIDAD_ALIMENTARIA_Y_NUTRICIONAL" localSheetId="5">#REF!</definedName>
    <definedName name="DIMENSIÓN_SEGURIDAD_ALIMENTARIA_Y_NUTRICIONAL" localSheetId="6">#REF!</definedName>
    <definedName name="DIMENSIÓN_SEGURIDAD_ALIMENTARIA_Y_NUTRICIONAL">#REF!</definedName>
    <definedName name="DIMENSIÓN_SEXUALIDAD_DERECHOS_SEXUALES_Y_REPRODUCTIVOS" localSheetId="1">#REF!</definedName>
    <definedName name="DIMENSIÓN_SEXUALIDAD_DERECHOS_SEXUALES_Y_REPRODUCTIVOS" localSheetId="2">#REF!</definedName>
    <definedName name="DIMENSIÓN_SEXUALIDAD_DERECHOS_SEXUALES_Y_REPRODUCTIVOS" localSheetId="3">#REF!</definedName>
    <definedName name="DIMENSIÓN_SEXUALIDAD_DERECHOS_SEXUALES_Y_REPRODUCTIVOS" localSheetId="4">#REF!</definedName>
    <definedName name="DIMENSIÓN_SEXUALIDAD_DERECHOS_SEXUALES_Y_REPRODUCTIVOS" localSheetId="5">#REF!</definedName>
    <definedName name="DIMENSIÓN_SEXUALIDAD_DERECHOS_SEXUALES_Y_REPRODUCTIVOS" localSheetId="6">#REF!</definedName>
    <definedName name="DIMENSIÓN_SEXUALIDAD_DERECHOS_SEXUALES_Y_REPRODUCTIVOS">#REF!</definedName>
    <definedName name="DIMENSIÓN_TRANSVERSAL_GESTIÓN_DIFERENCIAL_DE_POBLACIONES_VULNERABLES" localSheetId="1">#REF!</definedName>
    <definedName name="DIMENSIÓN_TRANSVERSAL_GESTIÓN_DIFERENCIAL_DE_POBLACIONES_VULNERABLES" localSheetId="2">#REF!</definedName>
    <definedName name="DIMENSIÓN_TRANSVERSAL_GESTIÓN_DIFERENCIAL_DE_POBLACIONES_VULNERABLES" localSheetId="3">#REF!</definedName>
    <definedName name="DIMENSIÓN_TRANSVERSAL_GESTIÓN_DIFERENCIAL_DE_POBLACIONES_VULNERABLES" localSheetId="4">#REF!</definedName>
    <definedName name="DIMENSIÓN_TRANSVERSAL_GESTIÓN_DIFERENCIAL_DE_POBLACIONES_VULNERABLES" localSheetId="5">#REF!</definedName>
    <definedName name="DIMENSIÓN_TRANSVERSAL_GESTIÓN_DIFERENCIAL_DE_POBLACIONES_VULNERABLES" localSheetId="6">#REF!</definedName>
    <definedName name="DIMENSIÓN_TRANSVERSAL_GESTIÓN_DIFERENCIAL_DE_POBLACIONES_VULNERABLES">#REF!</definedName>
    <definedName name="DIMENSIÓN_VIDA_SALUDABLE_Y_ENFERMEDADES_TRANSMISIBLES" localSheetId="1">#REF!</definedName>
    <definedName name="DIMENSIÓN_VIDA_SALUDABLE_Y_ENFERMEDADES_TRANSMISIBLES" localSheetId="2">#REF!</definedName>
    <definedName name="DIMENSIÓN_VIDA_SALUDABLE_Y_ENFERMEDADES_TRANSMISIBLES" localSheetId="3">#REF!</definedName>
    <definedName name="DIMENSIÓN_VIDA_SALUDABLE_Y_ENFERMEDADES_TRANSMISIBLES" localSheetId="4">#REF!</definedName>
    <definedName name="DIMENSIÓN_VIDA_SALUDABLE_Y_ENFERMEDADES_TRANSMISIBLES" localSheetId="5">#REF!</definedName>
    <definedName name="DIMENSIÓN_VIDA_SALUDABLE_Y_ENFERMEDADES_TRANSMISIBLES" localSheetId="6">#REF!</definedName>
    <definedName name="DIMENSIÓN_VIDA_SALUDABLE_Y_ENFERMEDADES_TRANSMISIBLES">#REF!</definedName>
    <definedName name="DIMENSIONES" localSheetId="1">#REF!</definedName>
    <definedName name="DIMENSIONES" localSheetId="2">#REF!</definedName>
    <definedName name="DIMENSIONES" localSheetId="3">#REF!</definedName>
    <definedName name="DIMENSIONES" localSheetId="4">#REF!</definedName>
    <definedName name="DIMENSIONES" localSheetId="5">#REF!</definedName>
    <definedName name="DIMENSIONES" localSheetId="6">#REF!</definedName>
    <definedName name="DIMENSIONES">#REF!</definedName>
    <definedName name="DOSQUEBRADAS" localSheetId="5">#REF!</definedName>
    <definedName name="DOSQUEBRADAS">#REF!</definedName>
    <definedName name="FLORIDABLANCA_HOSP" localSheetId="5">#REF!</definedName>
    <definedName name="FLORIDABLANCA_HOSP">#REF!</definedName>
    <definedName name="GIRON" localSheetId="5">#REF!</definedName>
    <definedName name="GIRON">#REF!</definedName>
    <definedName name="GUAMO" localSheetId="5">#REF!</definedName>
    <definedName name="GUAMO">#REF!</definedName>
    <definedName name="GUATICA" localSheetId="5">#REF!</definedName>
    <definedName name="GUATICA">#REF!</definedName>
    <definedName name="ICONONZO" localSheetId="5">#REF!</definedName>
    <definedName name="ICONONZO">#REF!</definedName>
    <definedName name="LA_CELIA" localSheetId="5">#REF!</definedName>
    <definedName name="LA_CELIA">#REF!</definedName>
    <definedName name="LA_VIRGINIA" localSheetId="5">#REF!</definedName>
    <definedName name="LA_VIRGINIA">#REF!</definedName>
    <definedName name="MARSELLA" localSheetId="5">#REF!</definedName>
    <definedName name="MARSELLA">#REF!</definedName>
    <definedName name="MATANZA" localSheetId="5">#REF!</definedName>
    <definedName name="MATANZA">#REF!</definedName>
    <definedName name="MISTRATO" localSheetId="5">#REF!</definedName>
    <definedName name="MISTRATO">#REF!</definedName>
    <definedName name="PEREIRA" localSheetId="5">#REF!</definedName>
    <definedName name="PEREIRA">#REF!</definedName>
    <definedName name="Prestación" comment="Matriz con los codigos Dane" localSheetId="1">#REF!</definedName>
    <definedName name="Prestación" comment="Matriz con los codigos Dane" localSheetId="2">#REF!</definedName>
    <definedName name="Prestación" comment="Matriz con los codigos Dane" localSheetId="3">#REF!</definedName>
    <definedName name="Prestación" comment="Matriz con los codigos Dane" localSheetId="4">#REF!</definedName>
    <definedName name="Prestación" comment="Matriz con los codigos Dane" localSheetId="5">#REF!</definedName>
    <definedName name="Prestación" comment="Matriz con los codigos Dane" localSheetId="6">#REF!</definedName>
    <definedName name="Prestación" comment="Matriz con los codigos Dane">#REF!</definedName>
    <definedName name="QUINCHIA" localSheetId="5">#REF!</definedName>
    <definedName name="QUINCHIA">#REF!</definedName>
    <definedName name="REGISTROS" localSheetId="1">#REF!</definedName>
    <definedName name="REGISTROS" localSheetId="2">#REF!</definedName>
    <definedName name="REGISTROS" localSheetId="3">#REF!</definedName>
    <definedName name="REGISTROS" localSheetId="4">#REF!</definedName>
    <definedName name="REGISTROS" localSheetId="5">#REF!</definedName>
    <definedName name="REGISTROS" localSheetId="6">#REF!</definedName>
    <definedName name="REGISTROS">#REF!</definedName>
    <definedName name="SALDAÑA" localSheetId="5">#REF!</definedName>
    <definedName name="SALDAÑA">#REF!</definedName>
    <definedName name="SANTA_MARTA" localSheetId="5">#REF!</definedName>
    <definedName name="SANTA_MARTA">#REF!</definedName>
    <definedName name="SANTA_ROSA_DE_CABAL" localSheetId="5">#REF!</definedName>
    <definedName name="SANTA_ROSA_DE_CABAL">#REF!</definedName>
    <definedName name="SUAREZ" localSheetId="5">#REF!</definedName>
    <definedName name="SUAREZ">#REF!</definedName>
    <definedName name="test" localSheetId="1" hidden="1">#REF!</definedName>
    <definedName name="test" localSheetId="2" hidden="1">#REF!</definedName>
    <definedName name="test" localSheetId="3" hidden="1">#REF!</definedName>
    <definedName name="test" localSheetId="4" hidden="1">#REF!</definedName>
    <definedName name="test" localSheetId="5" hidden="1">#REF!</definedName>
    <definedName name="test" localSheetId="6" hidden="1">#REF!</definedName>
    <definedName name="test"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18" l="1"/>
  <c r="G93" i="18"/>
  <c r="F93" i="18"/>
  <c r="E93" i="18"/>
  <c r="H90" i="18"/>
  <c r="H87" i="18" s="1"/>
  <c r="G90" i="18"/>
  <c r="F90" i="18"/>
  <c r="E90" i="18"/>
  <c r="H88" i="18"/>
  <c r="G88" i="18"/>
  <c r="F88" i="18"/>
  <c r="E88" i="18"/>
  <c r="G87" i="18"/>
  <c r="F87" i="18"/>
  <c r="E87" i="18"/>
  <c r="H85" i="18"/>
  <c r="G85" i="18"/>
  <c r="F85" i="18"/>
  <c r="E85" i="18"/>
  <c r="H82" i="18"/>
  <c r="H78" i="18" s="1"/>
  <c r="G82" i="18"/>
  <c r="G78" i="18" s="1"/>
  <c r="F82" i="18"/>
  <c r="F78" i="18" s="1"/>
  <c r="E82" i="18"/>
  <c r="E78" i="18" s="1"/>
  <c r="H79" i="18"/>
  <c r="G79" i="18"/>
  <c r="F79" i="18"/>
  <c r="E79" i="18"/>
  <c r="D87" i="18"/>
  <c r="D93" i="18"/>
  <c r="D90" i="18"/>
  <c r="D88" i="18"/>
  <c r="D85" i="18"/>
  <c r="D82" i="18"/>
  <c r="D79" i="18"/>
  <c r="H76" i="18"/>
  <c r="G76" i="18"/>
  <c r="F76" i="18"/>
  <c r="E76" i="18"/>
  <c r="H73" i="18"/>
  <c r="G73" i="18"/>
  <c r="F73" i="18"/>
  <c r="E73" i="18"/>
  <c r="H71" i="18"/>
  <c r="G71" i="18"/>
  <c r="F71" i="18"/>
  <c r="E71" i="18"/>
  <c r="H70" i="18"/>
  <c r="G70" i="18"/>
  <c r="F70" i="18"/>
  <c r="E70" i="18"/>
  <c r="D76" i="18"/>
  <c r="D73" i="18"/>
  <c r="D71" i="18"/>
  <c r="D78" i="18"/>
  <c r="D70" i="18"/>
  <c r="H61" i="18"/>
  <c r="G61" i="18"/>
  <c r="F61" i="18"/>
  <c r="E61" i="18"/>
  <c r="H58" i="18"/>
  <c r="G58" i="18"/>
  <c r="F58" i="18"/>
  <c r="E58" i="18"/>
  <c r="H56" i="18"/>
  <c r="G56" i="18"/>
  <c r="F56" i="18"/>
  <c r="E56" i="18"/>
  <c r="H55" i="18"/>
  <c r="G55" i="18"/>
  <c r="F55" i="18"/>
  <c r="E55" i="18"/>
  <c r="D61" i="18"/>
  <c r="D55" i="18" s="1"/>
  <c r="D58" i="18"/>
  <c r="D56" i="18"/>
  <c r="H53" i="18"/>
  <c r="G53" i="18"/>
  <c r="F53" i="18"/>
  <c r="E53" i="18"/>
  <c r="H50" i="18"/>
  <c r="G50" i="18"/>
  <c r="F50" i="18"/>
  <c r="E50" i="18"/>
  <c r="H48" i="18"/>
  <c r="G48" i="18"/>
  <c r="F48" i="18"/>
  <c r="E48" i="18"/>
  <c r="H47" i="18"/>
  <c r="G47" i="18"/>
  <c r="F47" i="18"/>
  <c r="E47" i="18"/>
  <c r="D53" i="18"/>
  <c r="D50" i="18"/>
  <c r="D48" i="18"/>
  <c r="H45" i="18"/>
  <c r="G45" i="18"/>
  <c r="F45" i="18"/>
  <c r="F39" i="18" s="1"/>
  <c r="E45" i="18"/>
  <c r="E39" i="18" s="1"/>
  <c r="H42" i="18"/>
  <c r="H39" i="18" s="1"/>
  <c r="G42" i="18"/>
  <c r="G39" i="18" s="1"/>
  <c r="F42" i="18"/>
  <c r="E42" i="18"/>
  <c r="H40" i="18"/>
  <c r="G40" i="18"/>
  <c r="F40" i="18"/>
  <c r="E40" i="18"/>
  <c r="D45" i="18"/>
  <c r="D39" i="18" s="1"/>
  <c r="D42" i="18"/>
  <c r="D40" i="18"/>
  <c r="D47" i="18" l="1"/>
  <c r="D23" i="18"/>
  <c r="H37" i="18"/>
  <c r="G37" i="18"/>
  <c r="F37" i="18"/>
  <c r="E37" i="18"/>
  <c r="H34" i="18"/>
  <c r="H23" i="18" s="1"/>
  <c r="G34" i="18"/>
  <c r="G23" i="18" s="1"/>
  <c r="F34" i="18"/>
  <c r="F23" i="18" s="1"/>
  <c r="E34" i="18"/>
  <c r="E23" i="18" s="1"/>
  <c r="H24" i="18"/>
  <c r="G24" i="18"/>
  <c r="F24" i="18"/>
  <c r="E24" i="18"/>
  <c r="D37" i="18"/>
  <c r="D34" i="18"/>
  <c r="D24" i="18"/>
  <c r="D53" i="7"/>
  <c r="D54" i="7"/>
  <c r="D38" i="7"/>
  <c r="D14" i="7"/>
  <c r="D20" i="7"/>
  <c r="D15" i="7"/>
  <c r="I12" i="16"/>
  <c r="F12" i="16"/>
  <c r="H107" i="18"/>
  <c r="G107" i="18"/>
  <c r="F107" i="18"/>
  <c r="E107" i="18"/>
  <c r="D107" i="18"/>
  <c r="H99" i="18"/>
  <c r="G99" i="18"/>
  <c r="F99" i="18"/>
  <c r="E99" i="18"/>
  <c r="D99" i="18"/>
  <c r="H96" i="18"/>
  <c r="H95" i="18" s="1"/>
  <c r="G96" i="18"/>
  <c r="G95" i="18" s="1"/>
  <c r="F96" i="18"/>
  <c r="F95" i="18" s="1"/>
  <c r="E96" i="18"/>
  <c r="E95" i="18" s="1"/>
  <c r="D96" i="18"/>
  <c r="H22" i="18"/>
  <c r="G22" i="18"/>
  <c r="F22" i="18"/>
  <c r="E22" i="18"/>
  <c r="D22" i="18"/>
  <c r="H18" i="18"/>
  <c r="G18" i="18"/>
  <c r="F18" i="18"/>
  <c r="E18" i="18"/>
  <c r="D18" i="18"/>
  <c r="H16" i="18"/>
  <c r="G16" i="18"/>
  <c r="F16" i="18"/>
  <c r="E16" i="18"/>
  <c r="D16" i="18"/>
  <c r="E112" i="18" l="1"/>
  <c r="D95" i="18"/>
  <c r="D112" i="18" s="1"/>
  <c r="F112" i="18"/>
  <c r="G112" i="18"/>
  <c r="H112" i="18"/>
  <c r="F20" i="7" l="1"/>
  <c r="H20" i="7"/>
  <c r="G20" i="7"/>
  <c r="E20" i="7"/>
  <c r="E15" i="7"/>
  <c r="F15" i="7"/>
  <c r="G15" i="7"/>
  <c r="H15" i="7"/>
  <c r="D26" i="7"/>
  <c r="L12" i="16"/>
  <c r="O12" i="16" s="1"/>
  <c r="E40" i="4" l="1"/>
  <c r="F26" i="7" l="1"/>
  <c r="E26" i="7"/>
  <c r="E14" i="7" l="1"/>
  <c r="F14" i="7"/>
  <c r="D67" i="7" l="1"/>
  <c r="AH40" i="4" l="1"/>
  <c r="AG40" i="4"/>
  <c r="AF40" i="4"/>
  <c r="AE40" i="4"/>
  <c r="AD40" i="4"/>
  <c r="AC40" i="4"/>
  <c r="E54" i="7" l="1"/>
  <c r="F54" i="7"/>
  <c r="G54" i="7"/>
  <c r="H54" i="7"/>
  <c r="H67" i="7" l="1"/>
  <c r="G67" i="7"/>
  <c r="F67" i="7"/>
  <c r="E67" i="7"/>
  <c r="H57" i="7"/>
  <c r="G57" i="7"/>
  <c r="F57" i="7"/>
  <c r="E57" i="7"/>
  <c r="D57" i="7"/>
  <c r="H38" i="7"/>
  <c r="G38" i="7"/>
  <c r="F38" i="7"/>
  <c r="E38" i="7"/>
  <c r="H26" i="7"/>
  <c r="G26" i="7"/>
  <c r="H14" i="7"/>
  <c r="G14" i="7"/>
  <c r="AB40" i="4"/>
  <c r="AA40" i="4"/>
  <c r="Z40" i="4"/>
  <c r="Y40" i="4"/>
  <c r="X40" i="4"/>
  <c r="W40" i="4"/>
  <c r="V40" i="4"/>
  <c r="U40" i="4"/>
  <c r="T40" i="4"/>
  <c r="S40" i="4"/>
  <c r="R40" i="4"/>
  <c r="Q40" i="4"/>
  <c r="P40" i="4"/>
  <c r="O40" i="4"/>
  <c r="N40" i="4"/>
  <c r="M40" i="4"/>
  <c r="L40" i="4"/>
  <c r="K40" i="4"/>
  <c r="J40" i="4"/>
  <c r="I40" i="4"/>
  <c r="H40" i="4"/>
  <c r="G40" i="4"/>
  <c r="F40" i="4"/>
  <c r="G53" i="7" l="1"/>
  <c r="G77" i="7" s="1"/>
  <c r="F53" i="7"/>
  <c r="F77" i="7" s="1"/>
  <c r="H53" i="7"/>
  <c r="H77" i="7" s="1"/>
  <c r="E53" i="7"/>
  <c r="E77" i="7" s="1"/>
  <c r="D7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Beatriz Duque Morales</author>
  </authors>
  <commentList>
    <comment ref="C12" authorId="0" shapeId="0" xr:uid="{8BBAE792-355B-405C-9850-57A7C3C308B9}">
      <text>
        <r>
          <rPr>
            <sz val="9"/>
            <color indexed="81"/>
            <rFont val="Tahoma"/>
            <family val="2"/>
          </rPr>
          <t>Corresponde a la cantidad de afiliados registrada en la BDUA a 31 de diciembre 2023</t>
        </r>
      </text>
    </comment>
    <comment ref="F12" authorId="0" shapeId="0" xr:uid="{2D0ADE3C-0071-49B9-B148-8056E4C18DD3}">
      <text>
        <r>
          <rPr>
            <sz val="8"/>
            <color indexed="81"/>
            <rFont val="Tahoma"/>
            <family val="2"/>
          </rPr>
          <t>En el portal transaccional no se registra, dado que es el resultado de la sumatoria de los #3+4+5</t>
        </r>
      </text>
    </comment>
    <comment ref="I12" authorId="0" shapeId="0" xr:uid="{252388ED-A7D8-42CD-9520-502EE9027BD9}">
      <text>
        <r>
          <rPr>
            <sz val="8"/>
            <color indexed="81"/>
            <rFont val="Tahoma"/>
            <family val="2"/>
          </rPr>
          <t>En el portal transaccional no se registra, dado que es el resultado de la sumatoria de los #6+7+8</t>
        </r>
      </text>
    </comment>
    <comment ref="L12" authorId="0" shapeId="0" xr:uid="{404E0864-9E89-4391-97AE-27CF6A3177B3}">
      <text>
        <r>
          <rPr>
            <sz val="8"/>
            <color indexed="81"/>
            <rFont val="Tahoma"/>
            <family val="2"/>
          </rPr>
          <t>En el portal transaccional no se registra, dado que es el resultado de la sumatoria de los #9+10+11</t>
        </r>
      </text>
    </comment>
    <comment ref="O12" authorId="0" shapeId="0" xr:uid="{13F45187-4DDD-47BB-8953-EFA0FB36CA0B}">
      <text>
        <r>
          <rPr>
            <sz val="8"/>
            <color indexed="81"/>
            <rFont val="Tahoma"/>
            <family val="2"/>
          </rPr>
          <t>En el portal transaccional no se registra, dado que es el resultado de la sumatoria de los #12+13+14</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Beatriz Duque Morales</author>
  </authors>
  <commentList>
    <comment ref="D39" authorId="0" shapeId="0" xr:uid="{1B54DC8A-15C6-4CD5-9947-59AFD548B628}">
      <text>
        <r>
          <rPr>
            <sz val="9"/>
            <color indexed="81"/>
            <rFont val="Tahoma"/>
            <family val="2"/>
          </rPr>
          <t>Artículo 15 Ley 1393 de 2010: El 50% con destino a la financiación de servicios prestados a la población pobre en lo no cubierto por subsidios a la demanda, y el 50% restante, para financiación de renovación tecnológica de la red pública hospitalaria en la respectiva ET.
Debe registrar el valor total de esta renta en el componente de Prestación de Servicios y en el documento técnico incluir el detalle.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Beatriz Duque Morales</author>
  </authors>
  <commentList>
    <comment ref="C15" authorId="0" shapeId="0" xr:uid="{E6B774C0-3326-46D2-96CF-38B1C42D7366}">
      <text>
        <r>
          <rPr>
            <sz val="9"/>
            <color indexed="81"/>
            <rFont val="Tahoma"/>
            <family val="2"/>
          </rPr>
          <t>El numeral 4 y sus subnumerales, solo aplican para los departamentos con areas no municipalizadas (Amazonas, Vaupés, Guainía y San Andrés) y el Distrito Capital.</t>
        </r>
      </text>
    </comment>
    <comment ref="C18" authorId="1" shapeId="0" xr:uid="{43EF1F48-18A9-4577-8AE2-23230C7D0C3B}">
      <text>
        <r>
          <rPr>
            <sz val="9"/>
            <color indexed="81"/>
            <rFont val="Tahoma"/>
            <family val="2"/>
          </rPr>
          <t>Otros recursos corresponde a los indicados en el numeral 5.1.3,  literal p) del Anexo Técnico 1 de la Resolución 2448 de 2023</t>
        </r>
      </text>
    </comment>
    <comment ref="C20" authorId="0" shapeId="0" xr:uid="{A2679C0B-1D5E-4AF0-8920-FEB6EF76DFAC}">
      <text>
        <r>
          <rPr>
            <sz val="9"/>
            <color indexed="81"/>
            <rFont val="Tahoma"/>
            <family val="2"/>
          </rPr>
          <t>Los numerales 5.1, 5.2, 5.3, 5.4 y 5.5 debe contener la información de los municipios de la jurisdicción de cada departamento.</t>
        </r>
      </text>
    </comment>
    <comment ref="C22" authorId="1" shapeId="0" xr:uid="{8A6C82F0-8E30-4A5D-9692-2DA863D5EC8F}">
      <text>
        <r>
          <rPr>
            <sz val="9"/>
            <color indexed="81"/>
            <rFont val="Tahoma"/>
            <family val="2"/>
          </rPr>
          <t>Este campo también aplica para el Distrito de Bogotá.</t>
        </r>
      </text>
    </comment>
    <comment ref="C23" authorId="1" shapeId="0" xr:uid="{451E3301-2244-4785-913F-5AD2800D12E9}">
      <text>
        <r>
          <rPr>
            <sz val="9"/>
            <color indexed="81"/>
            <rFont val="Tahoma"/>
            <family val="2"/>
          </rPr>
          <t>Los 5 Distritos (diferentes a Bogota D.C.) deben registrar los valores transferidos por Coljuegos en este campo.</t>
        </r>
      </text>
    </comment>
    <comment ref="C24" authorId="1" shapeId="0" xr:uid="{2558554E-9C1B-4EE2-94F1-F491AA43A732}">
      <text>
        <r>
          <rPr>
            <sz val="9"/>
            <color indexed="81"/>
            <rFont val="Tahoma"/>
            <family val="2"/>
          </rPr>
          <t>Otros recursos corresponde a lo indicado en el numeral 5.1.3,  literal p) del Anexo Técnico 1 de la Resolución 2448 de 2023</t>
        </r>
      </text>
    </comment>
    <comment ref="D30" authorId="1" shapeId="0" xr:uid="{84C327DD-13DB-41AD-864F-03F15310D818}">
      <text>
        <r>
          <rPr>
            <sz val="9"/>
            <color indexed="81"/>
            <rFont val="Tahoma"/>
            <family val="2"/>
          </rPr>
          <t xml:space="preserve">Los valores aquí registrados corresponden a los recursos que la ET recibió (año base) para el pago de atenciones en salud a población migrante no afiliada, prestadas durante esa vigencia.
Los recursos recibidos para pago de deudas, se registran en la sección "47. SUBTOTAL PARA PAGO DE DEUDAS".
</t>
        </r>
        <r>
          <rPr>
            <b/>
            <sz val="9"/>
            <color indexed="81"/>
            <rFont val="Tahoma"/>
            <family val="2"/>
          </rPr>
          <t xml:space="preserve">
</t>
        </r>
        <r>
          <rPr>
            <sz val="9"/>
            <color indexed="81"/>
            <rFont val="Tahoma"/>
            <family val="2"/>
          </rPr>
          <t>Para los años 1,2, 3 y 4 deberá registrar cero (0)</t>
        </r>
      </text>
    </comment>
    <comment ref="D48" authorId="0" shapeId="0" xr:uid="{CAD12C32-A0F6-4B6B-BB68-F42ADBC32728}">
      <text>
        <r>
          <rPr>
            <sz val="9"/>
            <color indexed="81"/>
            <rFont val="Tahoma"/>
            <family val="2"/>
          </rPr>
          <t xml:space="preserve">Los recursos de este concepto fueron </t>
        </r>
        <r>
          <rPr>
            <b/>
            <sz val="9"/>
            <color indexed="81"/>
            <rFont val="Tahoma"/>
            <family val="2"/>
          </rPr>
          <t>aplicables</t>
        </r>
        <r>
          <rPr>
            <sz val="9"/>
            <color indexed="81"/>
            <rFont val="Tahoma"/>
            <family val="2"/>
          </rPr>
          <t xml:space="preserve"> para acciones en Salud Pública (Covid-19), solamente en las vigencias 2020, 2021 y 2022, es decir, durante el término de la emergencia sanitaria.</t>
        </r>
      </text>
    </comment>
    <comment ref="C67" authorId="1" shapeId="0" xr:uid="{D19E9D1E-AEE7-405B-8953-E9D8CA1C4472}">
      <text>
        <r>
          <rPr>
            <sz val="9"/>
            <color indexed="81"/>
            <rFont val="Tahoma"/>
            <family val="2"/>
          </rPr>
          <t>Se registran los recursos por cada fuente destinados a</t>
        </r>
        <r>
          <rPr>
            <u/>
            <sz val="9"/>
            <color indexed="81"/>
            <rFont val="Tahoma"/>
            <family val="2"/>
          </rPr>
          <t xml:space="preserve"> financiar las deudas</t>
        </r>
        <r>
          <rPr>
            <sz val="9"/>
            <color indexed="81"/>
            <rFont val="Tahoma"/>
            <family val="2"/>
          </rPr>
          <t xml:space="preserve"> por los conceptos de atenciones a migrantes y no UPC RS.
El detalle de la aplicación de cada fuente por concepto (atenciones migrantes y no UPC RS) debe ser incluido en el documento técnico.
Los valores por la fuente "</t>
        </r>
        <r>
          <rPr>
            <b/>
            <sz val="9"/>
            <color indexed="81"/>
            <rFont val="Tahoma"/>
            <family val="2"/>
          </rPr>
          <t>recursos Nación</t>
        </r>
        <r>
          <rPr>
            <sz val="9"/>
            <color indexed="81"/>
            <rFont val="Tahoma"/>
            <family val="2"/>
          </rPr>
          <t>" corresponden a lo recibido por la ET (año base) para el pago de deudas por atenciones  en salud a población migrante no afiliada. Para los años 1,2, 3 y 4 deberá registrar cero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Beatriz Duque Morales</author>
  </authors>
  <commentList>
    <comment ref="D17" authorId="0" shapeId="0" xr:uid="{858DE38B-0639-4673-ACDA-13F9D7B5926F}">
      <text>
        <r>
          <rPr>
            <sz val="9"/>
            <color indexed="81"/>
            <rFont val="Tahoma"/>
            <family val="2"/>
          </rPr>
          <t xml:space="preserve">El costo total RS para el año base debe ser igual a la LMA. 
Las proyecciones de los años 1, 2, 3 y 4 deberá corresponder al estimativo de acuerdo con el lineamiento del numeral 5.1.2  del Anexo Técnico 1 de la Resolución 2448 de 2023.
</t>
        </r>
        <r>
          <rPr>
            <b/>
            <sz val="9"/>
            <color indexed="81"/>
            <rFont val="Tahoma"/>
            <family val="2"/>
          </rPr>
          <t>Este componente corresponde al total del aseguramiento, es decir, para para el caso de los departamentos, es la sumatoria del RS de todos los municipios de su jurisdicción.</t>
        </r>
      </text>
    </comment>
    <comment ref="D20" authorId="0" shapeId="0" xr:uid="{58FEDAB2-8A21-4B65-8185-3A7A1F258C06}">
      <text>
        <r>
          <rPr>
            <sz val="9"/>
            <color indexed="81"/>
            <rFont val="Tahoma"/>
            <family val="2"/>
          </rPr>
          <t>El valor registrado debe corresponder a la sumatoria de la última doceava del SGP - Subsidio a la Oferta del año 2022 más las 11 doceavas de 2023.
Se recuerda que, los períodos del SGP por vigencia son diciembre a noviembre.</t>
        </r>
      </text>
    </comment>
    <comment ref="C107" authorId="1" shapeId="0" xr:uid="{05A63811-8B65-42D0-A250-445B58756CEB}">
      <text>
        <r>
          <rPr>
            <sz val="9"/>
            <color indexed="81"/>
            <rFont val="Tahoma"/>
            <family val="2"/>
          </rPr>
          <t xml:space="preserve">El subtotal de las deudas debe ser igual o inferior al numeral 47 </t>
        </r>
        <r>
          <rPr>
            <i/>
            <sz val="9"/>
            <color indexed="81"/>
            <rFont val="Tahoma"/>
            <family val="2"/>
          </rPr>
          <t>"</t>
        </r>
        <r>
          <rPr>
            <sz val="9"/>
            <color indexed="81"/>
            <rFont val="Tahoma"/>
            <family val="2"/>
          </rPr>
          <t>SUBTOTAL PARA PAGO DE DEUDAS</t>
        </r>
        <r>
          <rPr>
            <i/>
            <sz val="9"/>
            <color indexed="81"/>
            <rFont val="Tahoma"/>
            <family val="2"/>
          </rPr>
          <t>"</t>
        </r>
        <r>
          <rPr>
            <sz val="9"/>
            <color indexed="81"/>
            <rFont val="Tahoma"/>
            <family val="2"/>
          </rPr>
          <t xml:space="preserve"> del formulario 3, para cada una de las vigencias. Lo anterior, teniendo en cuenta que las fuentes para el pago de las deudas deben ser iguales o superiores a los usos.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Julian Felipe Olarte Rueda</author>
  </authors>
  <commentList>
    <comment ref="M10" authorId="0" shapeId="0" xr:uid="{C4827697-64F0-4A66-8F85-E84CA49EF4BD}">
      <text>
        <r>
          <rPr>
            <sz val="9"/>
            <color indexed="81"/>
            <rFont val="Tahoma"/>
            <family val="2"/>
          </rPr>
          <t xml:space="preserve">La información diligenciada deberá ser consistente con la información reportada en el Programa de Saneamianiento Fiscal y Financiero viabilizado por Minhacienda.
</t>
        </r>
      </text>
    </comment>
    <comment ref="Q10" authorId="0" shapeId="0" xr:uid="{9B55FE00-6FFE-4E2A-9475-2DED541C0FE1}">
      <text>
        <r>
          <rPr>
            <sz val="9"/>
            <color indexed="81"/>
            <rFont val="Tahoma"/>
            <family val="2"/>
          </rPr>
          <t xml:space="preserve">La información reportada para los componentes de este formulario deberá tener respaldo financiero.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Beatriz Duque Morales</author>
  </authors>
  <commentList>
    <comment ref="E15" authorId="0" shapeId="0" xr:uid="{C4214F42-A339-412E-9D48-27D9466021B7}">
      <text>
        <r>
          <rPr>
            <sz val="9"/>
            <color indexed="81"/>
            <rFont val="Tahoma"/>
            <family val="2"/>
          </rPr>
          <t>Debe ser consistente con el formulario No. 4 (Usos por componente), campos 30, 31, 32 y 33, según corresponda el año y concepto.</t>
        </r>
      </text>
    </comment>
    <comment ref="F15" authorId="0" shapeId="0" xr:uid="{A544D6AF-505E-49C0-9063-E2838699D28A}">
      <text>
        <r>
          <rPr>
            <b/>
            <sz val="9"/>
            <color indexed="81"/>
            <rFont val="Tahoma"/>
            <family val="2"/>
          </rPr>
          <t xml:space="preserve">Solo aplica para la actualización del PFTS </t>
        </r>
        <r>
          <rPr>
            <sz val="9"/>
            <color indexed="81"/>
            <rFont val="Tahoma"/>
            <family val="2"/>
          </rPr>
          <t xml:space="preserve">que la ET debe presentar en los años 2025, 2026 y 2027, 
</t>
        </r>
        <r>
          <rPr>
            <u/>
            <sz val="9"/>
            <color indexed="81"/>
            <rFont val="Tahoma"/>
            <family val="2"/>
          </rPr>
          <t>Para la presentación del PFTS 2024-2027 se debe registrar cero (0)</t>
        </r>
        <r>
          <rPr>
            <b/>
            <sz val="9"/>
            <color indexed="81"/>
            <rFont val="Tahoma"/>
            <family val="2"/>
          </rPr>
          <t>.</t>
        </r>
        <r>
          <rPr>
            <sz val="9"/>
            <color indexed="81"/>
            <rFont val="Tahoma"/>
            <family val="2"/>
          </rPr>
          <t xml:space="preserve">
Este valor debe ser consistente con el valor generado como déficit, en caso que ocurra, en el año 1, del formulario "Resumen Fuentes y Usos".</t>
        </r>
      </text>
    </comment>
    <comment ref="G15" authorId="0" shapeId="0" xr:uid="{CC01BA58-FDDF-40A6-AB15-46C300502D04}">
      <text>
        <r>
          <rPr>
            <sz val="9"/>
            <color indexed="81"/>
            <rFont val="Tahoma"/>
            <family val="2"/>
          </rPr>
          <t xml:space="preserve">Debe ser consistente con la operación aritmética de los campos: 7-8+9=10
</t>
        </r>
      </text>
    </comment>
    <comment ref="H15" authorId="0" shapeId="0" xr:uid="{EA47DE23-090D-4CF2-BD5E-44BAE553E327}">
      <text>
        <r>
          <rPr>
            <sz val="9"/>
            <color indexed="81"/>
            <rFont val="Tahoma"/>
            <family val="2"/>
          </rPr>
          <t>Debe ser consistente con el formulario No. 4 (Usos por componente), campos 30, 31, 32 y 33, según corresponda el año y concepto.</t>
        </r>
      </text>
    </comment>
    <comment ref="I15" authorId="0" shapeId="0" xr:uid="{91D46ED7-1F5A-4BBE-B3DE-6C73A66C3642}">
      <text>
        <r>
          <rPr>
            <sz val="9"/>
            <color indexed="81"/>
            <rFont val="Tahoma"/>
            <family val="2"/>
          </rPr>
          <t xml:space="preserve">Si el valor del campo 9 es cero ($0), entonces el valor a registrar en el campo 12 será ($0). 
El valor reportado en el campo 12 debe ser igual o inferior al valor reportado en el campo 9.
</t>
        </r>
      </text>
    </comment>
    <comment ref="J15" authorId="0" shapeId="0" xr:uid="{029AA054-4E1D-4CB6-8BDD-6B2ADA16BD74}">
      <text>
        <r>
          <rPr>
            <b/>
            <sz val="9"/>
            <color indexed="81"/>
            <rFont val="Tahoma"/>
            <family val="2"/>
          </rPr>
          <t xml:space="preserve">Solo aplica para la actualización del PFTS </t>
        </r>
        <r>
          <rPr>
            <sz val="9"/>
            <color indexed="81"/>
            <rFont val="Tahoma"/>
            <family val="2"/>
          </rPr>
          <t xml:space="preserve">que la ET debe presentar en los años 2025, 2026 y 2027, 
</t>
        </r>
        <r>
          <rPr>
            <u/>
            <sz val="9"/>
            <color indexed="81"/>
            <rFont val="Tahoma"/>
            <family val="2"/>
          </rPr>
          <t xml:space="preserve">Para la presentación del PFTS 2024-2027 se debe registrar cero (0).
</t>
        </r>
        <r>
          <rPr>
            <sz val="9"/>
            <color indexed="81"/>
            <rFont val="Tahoma"/>
            <family val="2"/>
          </rPr>
          <t xml:space="preserve">
Este valor debe ser consistente con el valor generado como déficit, en caso que ocurra, en el año 2, del formulario "Resumen Fuentes y Usos".</t>
        </r>
      </text>
    </comment>
    <comment ref="K15" authorId="0" shapeId="0" xr:uid="{8AF729A8-D453-43B3-B5FC-39E30374E815}">
      <text>
        <r>
          <rPr>
            <sz val="9"/>
            <color indexed="81"/>
            <rFont val="Tahoma"/>
            <family val="2"/>
          </rPr>
          <t>Debe ser consistente con la operación aritmética de los campos: 
10-11-12+13=14</t>
        </r>
      </text>
    </comment>
    <comment ref="L15" authorId="0" shapeId="0" xr:uid="{984CBF3A-D1D2-4EB8-8A3D-D4E644547B87}">
      <text>
        <r>
          <rPr>
            <sz val="9"/>
            <color indexed="81"/>
            <rFont val="Tahoma"/>
            <family val="2"/>
          </rPr>
          <t xml:space="preserve">Debe ser consistente con el formulario No. 4 (Usos por componente), campos 30, 31, 32 y 33, según corresponda el año y concepto.
</t>
        </r>
      </text>
    </comment>
    <comment ref="M15" authorId="0" shapeId="0" xr:uid="{CB0A60E2-AB38-4FE9-BE33-B5961BA8A87E}">
      <text>
        <r>
          <rPr>
            <sz val="9"/>
            <color indexed="81"/>
            <rFont val="Tahoma"/>
            <family val="2"/>
          </rPr>
          <t>Si el valor de los campos 9 y 13 es cero ($0), entonces el valor a registrar en el campo 16 será ($0). 
El valor reportado en el campo 16 debe ser igual o inferior a la sumatoria de los campos 9 y 13.</t>
        </r>
      </text>
    </comment>
    <comment ref="N15" authorId="0" shapeId="0" xr:uid="{448095B5-C5A8-4584-A0FB-403EE5C959BC}">
      <text>
        <r>
          <rPr>
            <b/>
            <sz val="9"/>
            <color indexed="81"/>
            <rFont val="Tahoma"/>
            <family val="2"/>
          </rPr>
          <t xml:space="preserve">Solo aplica para la actualización del PFTS </t>
        </r>
        <r>
          <rPr>
            <sz val="9"/>
            <color indexed="81"/>
            <rFont val="Tahoma"/>
            <family val="2"/>
          </rPr>
          <t xml:space="preserve">que la ET debe presentar en los años 2025, 2026 y 2027, 
</t>
        </r>
        <r>
          <rPr>
            <u/>
            <sz val="9"/>
            <color indexed="81"/>
            <rFont val="Tahoma"/>
            <family val="2"/>
          </rPr>
          <t>Para la presentación del PFTS 2024-2027 se debe registrar cero (0).</t>
        </r>
        <r>
          <rPr>
            <sz val="9"/>
            <color indexed="81"/>
            <rFont val="Tahoma"/>
            <family val="2"/>
          </rPr>
          <t xml:space="preserve">
Este valor debe ser consistente con el valor generado como déficit, en caso que ocurra, en el año 3, del formulario "Resumen Fuentes y Usos".</t>
        </r>
      </text>
    </comment>
    <comment ref="O15" authorId="0" shapeId="0" xr:uid="{0B21ED90-8C33-462A-95D4-4B65304865C7}">
      <text>
        <r>
          <rPr>
            <sz val="9"/>
            <color indexed="81"/>
            <rFont val="Tahoma"/>
            <family val="2"/>
          </rPr>
          <t>Debe ser consistente con la operación aritmética de los campos: 
14-15-16+17=18</t>
        </r>
      </text>
    </comment>
    <comment ref="P15" authorId="0" shapeId="0" xr:uid="{5B38D9B3-B5A3-4058-9B98-BC5D2D6AC8DC}">
      <text>
        <r>
          <rPr>
            <sz val="9"/>
            <color indexed="81"/>
            <rFont val="Tahoma"/>
            <family val="2"/>
          </rPr>
          <t>Debe ser consistente con el formulario No. 4 (Usos por componente), campos 30, 31, 32 y 33, según corresponda el año y concepto.</t>
        </r>
      </text>
    </comment>
    <comment ref="Q15" authorId="0" shapeId="0" xr:uid="{0C4BA43C-CDE6-470E-84F3-6CC81E7A1D58}">
      <text>
        <r>
          <rPr>
            <sz val="9"/>
            <color indexed="81"/>
            <rFont val="Tahoma"/>
            <family val="2"/>
          </rPr>
          <t>Si el valor de los campos 9, 13 y 17 es cero ($0), entonces el valor a registrar en el campo 20 será ($0). 
El valor reportado en el campo 20 debe ser igual o inferior a la sumatoria de los campos 9, 13 y 17.</t>
        </r>
      </text>
    </comment>
    <comment ref="R15" authorId="0" shapeId="0" xr:uid="{FEB0421A-4885-4077-85B9-B9C4C1217D82}">
      <text>
        <r>
          <rPr>
            <b/>
            <sz val="9"/>
            <color indexed="81"/>
            <rFont val="Tahoma"/>
            <family val="2"/>
          </rPr>
          <t>Solo aplica para la actualización del PFTS</t>
        </r>
        <r>
          <rPr>
            <sz val="9"/>
            <color indexed="81"/>
            <rFont val="Tahoma"/>
            <family val="2"/>
          </rPr>
          <t xml:space="preserve"> que la ET debe presentar en los años 2025, 2026 y 2027, 
</t>
        </r>
        <r>
          <rPr>
            <u/>
            <sz val="9"/>
            <color indexed="81"/>
            <rFont val="Tahoma"/>
            <family val="2"/>
          </rPr>
          <t>Para la presentación del PFTS 2024-2027 se debe registrar cero (0).</t>
        </r>
        <r>
          <rPr>
            <sz val="9"/>
            <color indexed="81"/>
            <rFont val="Tahoma"/>
            <family val="2"/>
          </rPr>
          <t xml:space="preserve">
Este valor debe ser consistente con el valor generado como déficit, en caso que ocurra, en el año 4, del formulario "Resumen Fuentes y Usos".</t>
        </r>
      </text>
    </comment>
    <comment ref="S15" authorId="0" shapeId="0" xr:uid="{93388E64-4E6D-48BF-9CC9-E1306D9AB9ED}">
      <text>
        <r>
          <rPr>
            <sz val="9"/>
            <color indexed="81"/>
            <rFont val="Tahoma"/>
            <family val="2"/>
          </rPr>
          <t>Debe ser consistente con la operación aritmética de los campos: 
18-19-20+21=22</t>
        </r>
      </text>
    </comment>
  </commentList>
</comments>
</file>

<file path=xl/sharedStrings.xml><?xml version="1.0" encoding="utf-8"?>
<sst xmlns="http://schemas.openxmlformats.org/spreadsheetml/2006/main" count="378" uniqueCount="328">
  <si>
    <t>PLANES FINANCIEROS TERRITORIALES DE SALUD - PFTS</t>
  </si>
  <si>
    <t>INFORMACIÓN GENERAL PFTS A TENER EN CUENTA:</t>
  </si>
  <si>
    <t>Año base:</t>
  </si>
  <si>
    <t>Año 1:</t>
  </si>
  <si>
    <t>2024 (proyectado)</t>
  </si>
  <si>
    <t>Año 2:</t>
  </si>
  <si>
    <t>2025 (proyectado)</t>
  </si>
  <si>
    <t>Año 3:</t>
  </si>
  <si>
    <t>2026 (proyectado)</t>
  </si>
  <si>
    <t>Año 4:</t>
  </si>
  <si>
    <t>2027 (proyectado)</t>
  </si>
  <si>
    <t>Periodo del Plan:</t>
  </si>
  <si>
    <t>Corresponde al periodo de Gobierno Territorial 2024-2027</t>
  </si>
  <si>
    <t xml:space="preserve">Periodo de reporte: </t>
  </si>
  <si>
    <t>Corresponde a cada uno de los años del periodo del plan, así como al año base (2023)</t>
  </si>
  <si>
    <t>Todos los campos de los formularios del Portal Transaccional deben ser diligenciados. En caso, que a la ET no le aplique registrar datos en algún campo de los formularios, deberá registrar cero (0).</t>
  </si>
  <si>
    <t>La información de los formularios 2, 3, 4, 5 y 6 debe ser digitada y reportada con valores en pesos y hasta con dos (2) decimales.</t>
  </si>
  <si>
    <t>Para la vigencia 2023 todos los formularios deben ser diligenciados con la opción "ejecutado".</t>
  </si>
  <si>
    <t>FORMULARIO No. 1</t>
  </si>
  <si>
    <t xml:space="preserve"> "PROYECCIÓN POBLACIONAL"</t>
  </si>
  <si>
    <t>PLANES FINANCIEROS TERRITORIALES DE SALUD</t>
  </si>
  <si>
    <t xml:space="preserve"> 1. CÓDIGO DANE</t>
  </si>
  <si>
    <t>2.NOMBRE DEPARTAMENTO / DISTRITO</t>
  </si>
  <si>
    <t>crecimiento</t>
  </si>
  <si>
    <t>POBLACIÓN AÑO BASE (2023)</t>
  </si>
  <si>
    <t>POBLACIÓN AÑO 1 (2024)</t>
  </si>
  <si>
    <t>POBLACIÓN AÑO 2 (2025)</t>
  </si>
  <si>
    <t>POBLACIÓN AÑO 3 (2026)</t>
  </si>
  <si>
    <t>POBLACIÓN AÑO 4 (2027)</t>
  </si>
  <si>
    <t>3. Afiliados al Régimen Subsidiado</t>
  </si>
  <si>
    <t xml:space="preserve">4. Nuevos Afiliados Equivalentes - NAE  </t>
  </si>
  <si>
    <t xml:space="preserve">5. Nuevos Afiliados  Contribución Solidaria  </t>
  </si>
  <si>
    <t xml:space="preserve">6. Total Población Régimen Subsidiado </t>
  </si>
  <si>
    <t xml:space="preserve">7. Nuevos Afiliados Equivalentes - NAE  </t>
  </si>
  <si>
    <t xml:space="preserve">8. Nuevos Afiliados  Contribución Solidaria </t>
  </si>
  <si>
    <t xml:space="preserve">9. Total Población Régimen Subsidiado </t>
  </si>
  <si>
    <t xml:space="preserve">10. Nuevos Afiliados Equivalentes - NAE </t>
  </si>
  <si>
    <t xml:space="preserve">11. Nuevos Afiliados  Contribución Solidaria  </t>
  </si>
  <si>
    <t>12. Total Población Régimen Subsidiado</t>
  </si>
  <si>
    <t>13. Nuevos Afiliados Equivalentes - NAE</t>
  </si>
  <si>
    <t xml:space="preserve">14. Nuevos Afiliados  Contribución Solidaria </t>
  </si>
  <si>
    <t>15. Total Población Régimen Subsidiado</t>
  </si>
  <si>
    <t>FORMULARIO No.2</t>
  </si>
  <si>
    <t>"RENTAS TERRITORIALES"</t>
  </si>
  <si>
    <t>2.NOMBRE DEPARTAMENTO / DISTRITO CAPITAL</t>
  </si>
  <si>
    <t>RÉGIMEN SUBSIDIADO</t>
  </si>
  <si>
    <t>PRESTACIÓN DE SERVICIOS EN LO NO CUBIERTO CON SUBSIDIOS A LA DEMANDA</t>
  </si>
  <si>
    <t>SALUD PÚBLICA</t>
  </si>
  <si>
    <t>GASTOS DE FUNCIONAMIENTO</t>
  </si>
  <si>
    <t>PAGO DE DEUDAS</t>
  </si>
  <si>
    <t>PAGO DE LOS SERVICIOS QUE SE PRESTEN POR CONCEPTO DE URGENCIAS A LA POBLACIÓN MIGRANTE NO AFILIADA</t>
  </si>
  <si>
    <t>AÑO BASE</t>
  </si>
  <si>
    <t>AÑO 1</t>
  </si>
  <si>
    <t>AÑO 2</t>
  </si>
  <si>
    <t>AÑO 3</t>
  </si>
  <si>
    <t>AÑO 4</t>
  </si>
  <si>
    <t>3. CERVEZA</t>
  </si>
  <si>
    <t xml:space="preserve">3.1 Impuesto al consumo de cervezas nacional (8 puntos porcentuales de la tarifa aplicable)  </t>
  </si>
  <si>
    <t xml:space="preserve">3.2 Impuesto al consumo de cervezas extranjera (8 puntos porcentuales de la tarifa aplicable)  </t>
  </si>
  <si>
    <t>4. TABACO</t>
  </si>
  <si>
    <t>4.1 Ad valorem del impuesto al cigarrillos - ley 1819 de 2016 extranjero </t>
  </si>
  <si>
    <t>4.2 Ad valorem del impuesto al cigarrillos - ley 1819 de 2016 nacional </t>
  </si>
  <si>
    <t>4.3 Componente específico del impuesto al consumo de cigarrillos y tabaco elaborado - Ley 1819 de 2016</t>
  </si>
  <si>
    <t>5. LICORES</t>
  </si>
  <si>
    <t>5.1 Impuesto al consumo de licores, vinos, aperitivos y similares extranjero</t>
  </si>
  <si>
    <t xml:space="preserve">5.2 Impuesto al consumo de licores, vinos, aperitivos y similares nacional </t>
  </si>
  <si>
    <t>5.3 IVA sobre licores, vinos, aperitivos y similares (cedido a los departamentos)</t>
  </si>
  <si>
    <t>5.4 Monopolio alcohol potable  extranjero</t>
  </si>
  <si>
    <t>5.5 Monopolio alcohol potable nacional</t>
  </si>
  <si>
    <t>5.6 Monopolio de licores destilados extranjero</t>
  </si>
  <si>
    <t>5.7 Monopolio de licores destilados nacional</t>
  </si>
  <si>
    <t>6. JUEGOS</t>
  </si>
  <si>
    <t xml:space="preserve">6.1 Loterías tradicionales - operadas directamente (Derechos de explotación) </t>
  </si>
  <si>
    <t>6.2 Loterías tradicionales - operadas directamente (Excedentes/utilidades -art.6 Ley 643 de 2001)</t>
  </si>
  <si>
    <t>6.3 Loterías tradicionales - operadas por terceros (Derechos de explotación)</t>
  </si>
  <si>
    <t xml:space="preserve">6.4 Operación de las rifas </t>
  </si>
  <si>
    <t xml:space="preserve">6.5 Operación de juegos promocionales locales </t>
  </si>
  <si>
    <t xml:space="preserve">6.6 Derechos de explotación de juego de apuestas permanentes o chance </t>
  </si>
  <si>
    <t>6.7 Recursos transferidos por Coljuegos - Juegos novedosos</t>
  </si>
  <si>
    <t>6.8 Recursos transferidos por Coljuegos - Juegos  localizados</t>
  </si>
  <si>
    <t>6.9 Premios no reclamados caducos o prescritos (operados directamente o por terceros)</t>
  </si>
  <si>
    <t>6.10 Premios no reclamados caducos o prescritos (transferidos por Coljuegos)</t>
  </si>
  <si>
    <t xml:space="preserve">6.11 Impuestos sobre premios de lotería </t>
  </si>
  <si>
    <t xml:space="preserve">6.1 2 Impuestos de loterías foráneas </t>
  </si>
  <si>
    <t>6.13 Eventos y apuestas hípicas</t>
  </si>
  <si>
    <t>Total</t>
  </si>
  <si>
    <t>En los campos sombreados no es posible destinar la renta al uso que se quiere.</t>
  </si>
  <si>
    <t>FORMULARIO No. 3</t>
  </si>
  <si>
    <t>"OTRAS FUENTES POR COMPONENTE"</t>
  </si>
  <si>
    <t>1. CODIGO DANE</t>
  </si>
  <si>
    <t>2. NOMBRE DEPARTAMENTO / DISTRITO</t>
  </si>
  <si>
    <t>FUENTES DIFERENTES A LAS RENTAS TERRITORIALES</t>
  </si>
  <si>
    <t>3. SUBTOTAL RÉGIMEN SUBSIDIADO</t>
  </si>
  <si>
    <t>4. Fuentes de Financiación Departamental y el Distrito Capital</t>
  </si>
  <si>
    <t>4.1. Sistema General de Participación - SGP Régimen Subsidiado</t>
  </si>
  <si>
    <t>4.2. Ingresos corrientes de libre destinación</t>
  </si>
  <si>
    <t xml:space="preserve">4.3. Otros Recursos </t>
  </si>
  <si>
    <t>4.4.  PGN  Y ADRES</t>
  </si>
  <si>
    <t>5. Fuentes de Financiación Distrital y Municipal</t>
  </si>
  <si>
    <t>5.1. Sistema General de Participación - SGP Régimen Subsidiado</t>
  </si>
  <si>
    <t>5.2. Caja de Compensación Familiar CCF</t>
  </si>
  <si>
    <t>5.3. Recursos transferidos por Coljuegos</t>
  </si>
  <si>
    <t>5.4. Otros Recursos - Distritos y Municipios</t>
  </si>
  <si>
    <t>5.5. PGN  Y ADRES</t>
  </si>
  <si>
    <t xml:space="preserve">6. SUBTOTAL PRESTACIÓN DE SERVICIOS Y SUBSIDIO A LA OFERTA </t>
  </si>
  <si>
    <t>7. SGP Prestación de Servicios en lo no cubierto con subsidios a la demanda</t>
  </si>
  <si>
    <t>8. SGP - Subsidio a la Oferta - Departamentos Especiales (Decreto 762 de 2017)</t>
  </si>
  <si>
    <t>9. SGP - Subsidio a la oferta Departamental o Distrital (Artículo 233 de la Ley 1955 de 2019)</t>
  </si>
  <si>
    <t>10. Recursos asignados por la Nación para la Atención de Urgencias de la población migrante no afiliada</t>
  </si>
  <si>
    <t>11. Recursos destinados por la ET para el pago de los servicios que se presten por concepto de urgencias a la población migrante no afiliada.</t>
  </si>
  <si>
    <t>12. Excedentes de la Cuenta Maestra del Régimen Subsidiado</t>
  </si>
  <si>
    <t>13. Excedentes del SGP de Prestación de Servicios</t>
  </si>
  <si>
    <t>14. Excedentes del SGP de Salud Pública</t>
  </si>
  <si>
    <t>15. Excedentes de Rentas Cedidas</t>
  </si>
  <si>
    <t>16. Excedentes de Transferencias del Fosyga</t>
  </si>
  <si>
    <t xml:space="preserve">17. Otros Recursos </t>
  </si>
  <si>
    <t>18. SUBTOTAL SALUD PÚBLICA</t>
  </si>
  <si>
    <t>19. Sistema General de Participación - SGP Salud Pública</t>
  </si>
  <si>
    <t>20. Rendimientos Financieros del SGP Salud Pública</t>
  </si>
  <si>
    <t>21. Transferencias Nacionales ETV</t>
  </si>
  <si>
    <t>22. Transferencias Nacionales TBC</t>
  </si>
  <si>
    <t>23. Transferencias Nacionales de enfermedad de Hansen</t>
  </si>
  <si>
    <t>24. Otras Transferencias Nacionales</t>
  </si>
  <si>
    <t>25. Ingresos Venta de Servicios Laboratorio de Salud Pública</t>
  </si>
  <si>
    <t>26. Sistema General de Regalías</t>
  </si>
  <si>
    <t>27. Recursos Propios</t>
  </si>
  <si>
    <t>28. Excedentes de la Cuenta Maestra del Régimen Subsidiado</t>
  </si>
  <si>
    <t>29. Excedentes de la Cuenta Maestra de Salud Pública</t>
  </si>
  <si>
    <t>30. Recursos del Balance del SGP de Salud Pública</t>
  </si>
  <si>
    <t>31. Recursos del Balance diferentes al SGP de Salud Pública</t>
  </si>
  <si>
    <t>32. Otros Recursos Destinados a Salud Pública</t>
  </si>
  <si>
    <t>33. SUBTOTAL OTROS GASTOS EN SALUD</t>
  </si>
  <si>
    <t>34. SUBTOTAL FUNCIONAMIENTO</t>
  </si>
  <si>
    <t>35. Ingresos Corrientes de Libre destinación</t>
  </si>
  <si>
    <t>36. Otros Recursos</t>
  </si>
  <si>
    <t xml:space="preserve">37. SUBTOTAL INVERSIÓN </t>
  </si>
  <si>
    <t>38. Ingresos Corrientes de Libre destinación</t>
  </si>
  <si>
    <t>39. Recursos del Balance para Inversión</t>
  </si>
  <si>
    <t>40. Excedentes de la Cuenta Maestra del Régimen Subsidiado</t>
  </si>
  <si>
    <t>41.Recursos de los Excedentes y Saldos no Comprometidos del SGP de Prestación de Servicios</t>
  </si>
  <si>
    <t>42. Excedentes de Rentas Cedidas</t>
  </si>
  <si>
    <t>43. Sistema General de Regalías</t>
  </si>
  <si>
    <t>44. Recursos Nación</t>
  </si>
  <si>
    <t>45. Recursos Lotto en Linea (Decreto 728 de 2013)</t>
  </si>
  <si>
    <t xml:space="preserve">46. Otros recursos </t>
  </si>
  <si>
    <t>47. SUBTOTAL PARA PAGO DE DEUDAS</t>
  </si>
  <si>
    <t>48. Ingresos Corrientes de libre destinación</t>
  </si>
  <si>
    <t>49. Recursos  Nación</t>
  </si>
  <si>
    <t>50. Recursos de cooperación nacional o internacional</t>
  </si>
  <si>
    <t>51. Excedentes de la Cuenta Maestra del Régimen Subsidiado</t>
  </si>
  <si>
    <t>52. Excedentes del SGP de Prestación de Servicios</t>
  </si>
  <si>
    <t>53. Excedentes del SGP de Salud Pública</t>
  </si>
  <si>
    <t>54. Excedentes de Rentas Cedidas</t>
  </si>
  <si>
    <t>55. Excedentes de Transferencias del Fosyga</t>
  </si>
  <si>
    <t>56. Otros recursos</t>
  </si>
  <si>
    <t>57. TOTAL OTRAS FUENTES</t>
  </si>
  <si>
    <t>En los campos sombreados no es posible destinar recursos de esta fuente para el uso que se quiere.</t>
  </si>
  <si>
    <t>FORMULARIO No. 4</t>
  </si>
  <si>
    <t>"USOS POR COMPONENTES"</t>
  </si>
  <si>
    <t>USOS</t>
  </si>
  <si>
    <t>4. Costo Total Régimen Subsidiado</t>
  </si>
  <si>
    <t>5. SUBTOTAL PRESTACIÓN DE SERVICIOS Y SUBSIDIO A LA OFERTA</t>
  </si>
  <si>
    <t>6. Costo de la Atención de la Población Pobre No Afiliada</t>
  </si>
  <si>
    <t>7. Valor Convenios "Subsidio a la Oferta" suscritos por el Departamento o Distrito</t>
  </si>
  <si>
    <t>8. Costo de los servicios que se presten por concepto de urgencias a la población migrante no afiliada</t>
  </si>
  <si>
    <t>9. SUBTOTAL SALUD PÚBLICA</t>
  </si>
  <si>
    <t>10. Gobernabilidad y Gobernanza</t>
  </si>
  <si>
    <t>10.1. Desarrollo Institucional y Sectorial</t>
  </si>
  <si>
    <t>10.1.1. Desarrollo de  capacidades para la Gobernanza en Salud Pública</t>
  </si>
  <si>
    <t>10.1.2. Gestión de insumos de interés en salud pública</t>
  </si>
  <si>
    <t>10.1.3. Inspección, vigilancia y control sanitarios</t>
  </si>
  <si>
    <t>10.1.4. Otras transferencias</t>
  </si>
  <si>
    <t>10.1.5. Planeación Integral en Salud</t>
  </si>
  <si>
    <t>10.1.6. Transferencias ETV</t>
  </si>
  <si>
    <t>10.1.7. Transferencias Lepra</t>
  </si>
  <si>
    <t>10.1.8. Transferencias TB</t>
  </si>
  <si>
    <t>10.1.9. Vigilancia en Salud Pública y fortalecimiento de los laboratorios en salud pública</t>
  </si>
  <si>
    <t>10.2. Acuerdos Sociales y Comunitarios</t>
  </si>
  <si>
    <t xml:space="preserve">10.2.1. Coordinación intersectorial como proceso para la generación de alianzas y acciones conjuntas para la garantía del derecho fundamental a la salud. </t>
  </si>
  <si>
    <t>10.2.2. Participación social con enfoque diferencial para la gobernanza en salud pública</t>
  </si>
  <si>
    <t>10.3. Cuidado de la Salud</t>
  </si>
  <si>
    <t>10.3.1 Gestión de las políticas públicas en salud</t>
  </si>
  <si>
    <t>11. Pueblos y comunidades</t>
  </si>
  <si>
    <t>11.1. Desarrollo Institucional y Sectorial</t>
  </si>
  <si>
    <t xml:space="preserve">11.1.1. Desarrollo de capacidades en salud pública para la transversalización del enfoque diferencial e interseccional. </t>
  </si>
  <si>
    <t>11.2. Acuerdos Sociales y Comunitarios</t>
  </si>
  <si>
    <t>11.2.1. Coordinación intersectorial para transversalización de los enfoques de pueblos y comunidades, género y diferencial e integración de los sistemas de conocimiento propio de los pueblos y comunidades étnicas y campesinas.</t>
  </si>
  <si>
    <t xml:space="preserve">11.2.2. Participación social de pueblos y comunidades étnicas y campesinas, mujeres, sectores LGBTIQ+ y otras poblaciones por condición y/o situación. </t>
  </si>
  <si>
    <t>11.3 Cuidado de la Salud</t>
  </si>
  <si>
    <t xml:space="preserve">11.3.1 Garantía del derecho a la salud de pueblos y comunidades étnicas y campesinas, mujeres, sectores LGBTIQ+ y otras poblaciones por condición y/o situación. </t>
  </si>
  <si>
    <t>12. Determinantes</t>
  </si>
  <si>
    <t>12.1. Desarrollo Institucional y Sectorial</t>
  </si>
  <si>
    <t>12.1.1. Desarrollo de capacidades en salud pública para la afectación positiva de los determinantes sociales de la salud.</t>
  </si>
  <si>
    <t>12.2. Acuerdos Sociales y Comunitarios</t>
  </si>
  <si>
    <t>12.2.1. Coordinación intersectorial para la afectación positiva de los determinantes sociales de la salud.</t>
  </si>
  <si>
    <t>12.2.2. Participación social para la afectación positiva de los determinantes sociales de la salud.</t>
  </si>
  <si>
    <t>12.3. Cuidado de la Salud</t>
  </si>
  <si>
    <t>12.3.1. Información en salud para la afectación positiva de los determinantes sociales de la salud en el territorio.</t>
  </si>
  <si>
    <t>13. Atención Primaria Salud</t>
  </si>
  <si>
    <t>13.1. Desarrollo Institucional y Sectorial</t>
  </si>
  <si>
    <t xml:space="preserve">13.1.1. Desarrollo de capacidades en salud pública para la implementación de la estrategia de Atención Primaria en Salud-APS.  </t>
  </si>
  <si>
    <t>13.2. Acuerdos Sociales y Comunitarios</t>
  </si>
  <si>
    <t xml:space="preserve">13.2.1. Coordinación intersectorial para el cuidado de la salud en los territorios en el marco de la Atención Primaria en Salud-APS. </t>
  </si>
  <si>
    <t>13.2.2. Participación social como base de la Atención Primaria en Salud-APS.</t>
  </si>
  <si>
    <t>13.3. Cuidado de la Salud</t>
  </si>
  <si>
    <t>13.3.1. Cuidado de la salud - Adolescencia</t>
  </si>
  <si>
    <t>13.3.2. Cuidado de la salud - Adultez</t>
  </si>
  <si>
    <t>13.3.3. Cuidado de la Salud - familias, colectivos y comunidades</t>
  </si>
  <si>
    <t>13.3.4. Cuidado de la salud - Infancia</t>
  </si>
  <si>
    <t>13.3.5. Cuidado de la salud - Juventud</t>
  </si>
  <si>
    <t>13.3.6. Cuidado de la salud - Persona mayor</t>
  </si>
  <si>
    <t>13.3.7 Cuidado de la salud - Población materna-perinatal</t>
  </si>
  <si>
    <t>13.3.8 Cuidado de la salud - Primera infancia</t>
  </si>
  <si>
    <t>14. Cambio Climático</t>
  </si>
  <si>
    <t>14.1. Desarrollo Institucional y Sectorial</t>
  </si>
  <si>
    <t xml:space="preserve">14.1.1. Desarrollo de capacidades en salud pública para la adaptación y mitigación de la variabilidad, el cambio climático y sus efectos en la salud y la gestión, prevención y atención de emergencias, desastres y pandemias. </t>
  </si>
  <si>
    <t>14.2. Acuerdos Sociales y Comunitarios</t>
  </si>
  <si>
    <t xml:space="preserve">14.2.1. Coordinación intersectorial  para el establecimiento de acciones de adaptación y mitigación de la variabilidad, el cambio climático y sus efectos en la salud y la gestión, prevención y atención de emergencias, desastres y pandemias. </t>
  </si>
  <si>
    <t xml:space="preserve">14.2.2. Participación social para la incidencia en las acciones de adaptación y mitigación de la variabilidad, el cambio climático y sus efectos en la salud y la gestión, prevención y atención de emergencias, desastres y pandemias. </t>
  </si>
  <si>
    <t>14.3  Cuidado de la Salud</t>
  </si>
  <si>
    <t xml:space="preserve">14.3.1 Respuesta en salud pública ante los efectos en la salud generados por la variabilidad y el cambio climático y la ocurrencia de emergencias, desastres y pandemias. </t>
  </si>
  <si>
    <t>15. Conocimiento salud</t>
  </si>
  <si>
    <t>15.1. Desarrollo Institucional y Sectorial</t>
  </si>
  <si>
    <t>15.1.1. Desarrollo de capacidades para el conocimiento en salud pública y la Soberanía Sanitaria.</t>
  </si>
  <si>
    <t>15.1.2. Gestión del conocimiento para la toma de decisiones en Salud Pública y la Soberanía Sanitaria</t>
  </si>
  <si>
    <t>15.2. Acuerdos Sociales y Comunitarios</t>
  </si>
  <si>
    <t>15.2.1. Coordinación intersectorial  para la gestión del conocimiento en Salud Pública y la Soberanía Sanitaria</t>
  </si>
  <si>
    <t>15.2.2. Participación social para la incidencia en la gestión del conocimiento en Salud Pública y la Soberanía Sanitaria</t>
  </si>
  <si>
    <t>15.3 Cuidado de la Salud</t>
  </si>
  <si>
    <t>15.3.1. Acciones estratégicas de información en salud</t>
  </si>
  <si>
    <t>16. Personal Salud</t>
  </si>
  <si>
    <t>16.1. Desarrollo Institucional y Sectorial</t>
  </si>
  <si>
    <t>16.1.1. Desarrollo de  capacidades en el marco del trabajo digno y decente</t>
  </si>
  <si>
    <t>16.2. Acuerdos Sociales y Comunitarios</t>
  </si>
  <si>
    <t>16.2.1. Coordinación Intersectorial en el marco de la política nacional de talento humano en salud.</t>
  </si>
  <si>
    <t>16.2.2. Participación social para la incidencia en la Estrategia Nacional de Formación Territorial, Intercultural de Atención Primaria en Salud, Salud Pública y Salud Colectiva.</t>
  </si>
  <si>
    <t>16.3. Cuidado de la Salud</t>
  </si>
  <si>
    <t>16.3.1 Cuidado de la salud en el entorno laboral</t>
  </si>
  <si>
    <t>17. SUBTOTAL OTROS GASTOS EN SALUD</t>
  </si>
  <si>
    <t>18. SUBTOTAL GASTO DE FUNCIONAMIENTO</t>
  </si>
  <si>
    <t>19. Gastos de funcionamiento</t>
  </si>
  <si>
    <t>20. Otros Gastos de funcionamiento</t>
  </si>
  <si>
    <t xml:space="preserve">21. SUBTOTAL INVERSIÓN </t>
  </si>
  <si>
    <t xml:space="preserve">22. Programas de saneamiento fiscal y financiero de las IPS públicas viabilizados por Ministerio de Hacienda y Crédito Público. </t>
  </si>
  <si>
    <t>23. Recursos  para  la inversión en el mejoramiento de la infraestructura de la red pública de Instituciones Prestadoras de Servicios de Salud</t>
  </si>
  <si>
    <t>24. Recursos  para  la inversión en el mejoramiento de la dotación de la red pública de Instituciones Prestadoras de Servicios de Salud</t>
  </si>
  <si>
    <t>25. Programa territorial de reorganización, rediseño y modernización de las redes de Empresas Sociales del Estado (ESE)</t>
  </si>
  <si>
    <t>26. Fortalecimiento Modalidad Extramural de Prestación de Servicios</t>
  </si>
  <si>
    <t>27. Gastos Asociados a la Conformación e Implementación de la RIITS.</t>
  </si>
  <si>
    <t>28. Otros Gastos de Inversión</t>
  </si>
  <si>
    <t>29. SUBTOTAL DEUDAS</t>
  </si>
  <si>
    <t>30. Esfuerzo propio Régimen Subsidiado</t>
  </si>
  <si>
    <t>31. Atenciones de servicios de salud a la población pobre no afiliada</t>
  </si>
  <si>
    <t>32. Atenciones de servicios de urgencia a la población migrante no afiliada</t>
  </si>
  <si>
    <t>33. Servicios y tecnologías no financiados con cargo a la UPC del Régimen Subsidiado</t>
  </si>
  <si>
    <t>34. TOTAL USOS</t>
  </si>
  <si>
    <t xml:space="preserve"> </t>
  </si>
  <si>
    <t xml:space="preserve">FORMULARIO No.5 </t>
  </si>
  <si>
    <t>"PROGRAMA TERRITORIAL DE REORGANIZACION, REDISEÑO Y MODERNIZACION DE REDES DE ESE Y PROGRAMA DE SANEAMIENTO FISCAL Y FINANCIERO"</t>
  </si>
  <si>
    <t>Reorganización  Institucional</t>
  </si>
  <si>
    <t>Programa de Saneamiento Fiscal y Financiero de la ESE</t>
  </si>
  <si>
    <t>Infraestructura Física</t>
  </si>
  <si>
    <t>Dotación Hospitalaria</t>
  </si>
  <si>
    <t>Telesalud</t>
  </si>
  <si>
    <t>Mejoramiento Gestión</t>
  </si>
  <si>
    <t>1. Cod Divipola</t>
  </si>
  <si>
    <t>2. Nombre Depto o Distrito</t>
  </si>
  <si>
    <t>3. Nombre Municipio o Distrito en donde se encuentre ubicada la ESE</t>
  </si>
  <si>
    <t>4. Código Habilitación ESE</t>
  </si>
  <si>
    <t>5. Nombre ESE</t>
  </si>
  <si>
    <t>6. Nivel</t>
  </si>
  <si>
    <t>(7)       
Año 1</t>
  </si>
  <si>
    <t>(8)      
Año 2</t>
  </si>
  <si>
    <t>(9)
Año 3</t>
  </si>
  <si>
    <t>(10)
Año 4</t>
  </si>
  <si>
    <t>(11)    
Año 1</t>
  </si>
  <si>
    <t>(12)       
Año 2</t>
  </si>
  <si>
    <t>(13)  
Año 3</t>
  </si>
  <si>
    <t>(14)  
Año 4</t>
  </si>
  <si>
    <t>(15)     
Año 1</t>
  </si>
  <si>
    <t>(16)     
Año 2</t>
  </si>
  <si>
    <t>(17)     
Año 3</t>
  </si>
  <si>
    <t>(18)
Año 4</t>
  </si>
  <si>
    <t>(19)   
Año 1</t>
  </si>
  <si>
    <t>(20)   
Año 2</t>
  </si>
  <si>
    <t>(21)   
Año 3</t>
  </si>
  <si>
    <t>(22)   
Año 4</t>
  </si>
  <si>
    <t>(23)  
Año 1</t>
  </si>
  <si>
    <t>(24)    
Año 2</t>
  </si>
  <si>
    <t>(25)  
Año 3</t>
  </si>
  <si>
    <t>(26)  
Año 4</t>
  </si>
  <si>
    <t>(27)
Año 1</t>
  </si>
  <si>
    <t>(28)
Año 2</t>
  </si>
  <si>
    <t>(29)
Año 3</t>
  </si>
  <si>
    <t>(30)
Año 4</t>
  </si>
  <si>
    <t>FORMULARIO No. 6</t>
  </si>
  <si>
    <t>"DEUDAS ENTIDADES TERRITORIALES"</t>
  </si>
  <si>
    <t>CONCEPTO</t>
  </si>
  <si>
    <t>SANEAMIENTO</t>
  </si>
  <si>
    <t>7. Deuda Año Base</t>
  </si>
  <si>
    <t>8. Valor Saneamiento Deuda Año Base</t>
  </si>
  <si>
    <t>9. Deuda Generada en Año 1 (Solamente se habilita para la actualización del PFTS)</t>
  </si>
  <si>
    <t>10. Saldo Deuda con corte al 31 de Diciembre del Año 1</t>
  </si>
  <si>
    <t>11. Valor Saneamiento Deuda Año Base</t>
  </si>
  <si>
    <t>12. Valor Saneamiento Deuda Año 1</t>
  </si>
  <si>
    <t>13. Deuda Generada en Año 2 (Solamente se habilita para la actualización del PFTS)</t>
  </si>
  <si>
    <t>14. Saldo Deuda con corte al 31 de Diciembre del Año 2</t>
  </si>
  <si>
    <t>15. Valor Saneamiento Deuda Año Base</t>
  </si>
  <si>
    <t>16 .Valor Saneamiento Deuda Año 1 + Año 2</t>
  </si>
  <si>
    <t>17. Deuda Generada en Año 3 (Solamente se habilita para la actualización del PFTS)</t>
  </si>
  <si>
    <t>18. Saldo Deuda con corte al 31 de Diciembre del Año 3</t>
  </si>
  <si>
    <t>19. Valor Saneamiento Deuda Año Base</t>
  </si>
  <si>
    <t>20. Valor Saneamiento Deuda Año 1 + Año 2 + Año 3</t>
  </si>
  <si>
    <t>21. Deuda Generada en Año 4 (Solamente se habilita para la actualización del PFTS)</t>
  </si>
  <si>
    <t>22. Saldo Deuda con corte al 31 de Diciembre del Año 4</t>
  </si>
  <si>
    <t>3. Esfuerzo propio Régimen Subsidiado</t>
  </si>
  <si>
    <t>4. Atenciones de servicios de salud a la población pobre no afiliada</t>
  </si>
  <si>
    <t>5. Atenciones de urgencia de servicios de salud a la población migrante</t>
  </si>
  <si>
    <t>6. Servicios y tecnologías no financiados con cargo a la UPC del Régimen Subsidiado</t>
  </si>
  <si>
    <t>23. Total</t>
  </si>
  <si>
    <t>Se precisa que, en virtud de lo establecido en el Anexo Técnico No. 2, que hace parte integral de la Resolución 2448 de 2023, el Representante Legal de la entidad territorial, esto es, Gobernador o Alcalde Distrital, es el responsable de la presentación del Plan Financiero Territorial de Salud - PFTS.</t>
  </si>
  <si>
    <t>El mecanismo de afiliación de Contribución Solidaria aplica desde la vigencia 2022 (Decreto 616 de 2022).</t>
  </si>
  <si>
    <r>
      <t>AÑO BASE</t>
    </r>
    <r>
      <rPr>
        <b/>
        <sz val="8"/>
        <color rgb="FFFF0000"/>
        <rFont val="Arial"/>
        <family val="2"/>
      </rPr>
      <t>*</t>
    </r>
  </si>
  <si>
    <r>
      <rPr>
        <sz val="10"/>
        <color rgb="FFFF0000"/>
        <rFont val="Arial"/>
        <family val="2"/>
      </rPr>
      <t>*</t>
    </r>
    <r>
      <rPr>
        <b/>
        <sz val="10"/>
        <color theme="1"/>
        <rFont val="Arial"/>
        <family val="2"/>
      </rPr>
      <t>Nota</t>
    </r>
    <r>
      <rPr>
        <sz val="10"/>
        <color theme="1"/>
        <rFont val="Arial"/>
        <family val="2"/>
      </rPr>
      <t xml:space="preserve">: corresponde al valor de la deuda acumulada a 31 de diciembre del año 2023 </t>
    </r>
  </si>
  <si>
    <t>Resultado aritmético: (deuda año base) - (Vr de Saneamiento año t) + (Deuda generada en el año t)</t>
  </si>
  <si>
    <t>2023 (ejecutado al cierre de la vigencia. Recaudo (fuentes) y compromiso (usos))</t>
  </si>
  <si>
    <r>
      <t xml:space="preserve">La presentación del Plan Financiero Territorial de Salud - PFTS debe realizarse a través del Portal Transaccional (Aplicativo PFTS), dispuesto en SISPRO por el Ministerio de Salud y Protección Social (https://pfts.sispro.gov.co). Por tanto, se precisa que esta herramienta, es </t>
    </r>
    <r>
      <rPr>
        <b/>
        <u/>
        <sz val="11"/>
        <rFont val="Arial"/>
        <family val="2"/>
      </rPr>
      <t>exclusivamente de apoyo para el diligenciamiento</t>
    </r>
    <r>
      <rPr>
        <b/>
        <sz val="11"/>
        <rFont val="Arial"/>
        <family val="2"/>
      </rPr>
      <t xml:space="preserve"> de los formularios que integran el mencionado Portal Transaccional.
</t>
    </r>
    <r>
      <rPr>
        <sz val="11"/>
        <rFont val="Arial"/>
        <family val="2"/>
      </rPr>
      <t xml:space="preserve">Para acceder al Portal Transaccional debe, el Gobernador o Alcalde Distrital, estar previamente registrado y vinculado institucionalmente a la respectiva Entidad Territorial - ET en el Sistema Integral de Información de la Protección Social – SISPRO. </t>
    </r>
  </si>
  <si>
    <t>Cada ET debe tener en cuenta los campos sombreados en esta herramienta de apoyo al momento de diligenciar la información en el Portal Transaccional (Aplicativo PFTS), los cuales deberán diligenciarse en cero en cada formulario del Portal Transaccional.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</si>
</sst>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164" formatCode="_(&quot;$&quot;\ * #,##0.00_);_(&quot;$&quot;\ * \(#,##0.00\);_(&quot;$&quot;\ * &quot;-&quot;??_);_(@_)"/>
    <numFmt numFmtId="165" formatCode="_(* #,##0.00_);_(* \(#,##0.00\);_(* &quot;-&quot;??_);_(@_)"/>
    <numFmt numFmtId="166" formatCode="_ * #,##0_ ;_ * \-#,##0_ ;_ * &quot;-&quot;??_ ;_ @_ "/>
    <numFmt numFmtId="167" formatCode="_-* #,##0_-;\-* #,##0_-;_-* &quot;-&quot;??_-;_-@_-"/>
    <numFmt numFmtId="168" formatCode="_(* #,##0_);_(* \(#,##0\);_(* &quot;-&quot;??_);_(@_)"/>
    <numFmt numFmtId="169" formatCode="0.0%"/>
    <numFmt numFmtId="170" formatCode="_(* #,##0_);_(* \(#,##0\);_(* &quot;-&quot;?_);_(@_)"/>
    <numFmt numFmtId="171" formatCode="_(* #,##0.0_);_(* \(#,##0.0\);_(* &quot;-&quot;?_);_(@_)"/>
    <numFmt numFmtId="172" formatCode="#,##0.0"/>
  </numFmts>
  <fonts count="67"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sz val="8"/>
      <color indexed="8"/>
      <name val="Calibri"/>
      <family val="2"/>
      <scheme val="minor"/>
    </font>
    <font>
      <sz val="11"/>
      <color indexed="8"/>
      <name val="Calibri"/>
      <family val="2"/>
    </font>
    <font>
      <sz val="8"/>
      <name val="Calibri"/>
      <family val="2"/>
      <scheme val="minor"/>
    </font>
    <font>
      <b/>
      <sz val="14"/>
      <color theme="1"/>
      <name val="Calibri"/>
      <family val="2"/>
      <scheme val="minor"/>
    </font>
    <font>
      <sz val="11"/>
      <color theme="1"/>
      <name val="Arial"/>
      <family val="2"/>
    </font>
    <font>
      <b/>
      <sz val="11"/>
      <color rgb="FF000000"/>
      <name val="Calibri"/>
      <family val="2"/>
      <scheme val="minor"/>
    </font>
    <font>
      <b/>
      <sz val="9"/>
      <name val="Calibri"/>
      <family val="2"/>
    </font>
    <font>
      <sz val="9"/>
      <name val="Calibri"/>
      <family val="2"/>
      <scheme val="minor"/>
    </font>
    <font>
      <b/>
      <sz val="10"/>
      <name val="Calibri"/>
      <family val="2"/>
      <scheme val="minor"/>
    </font>
    <font>
      <b/>
      <sz val="14"/>
      <name val="Calibri"/>
      <family val="2"/>
      <scheme val="minor"/>
    </font>
    <font>
      <b/>
      <sz val="9"/>
      <name val="Calibri"/>
      <family val="2"/>
      <scheme val="minor"/>
    </font>
    <font>
      <b/>
      <sz val="10"/>
      <name val="Arial"/>
      <family val="2"/>
    </font>
    <font>
      <b/>
      <sz val="9"/>
      <name val="Arial"/>
      <family val="2"/>
    </font>
    <font>
      <sz val="9"/>
      <name val="Arial"/>
      <family val="2"/>
    </font>
    <font>
      <sz val="8"/>
      <color rgb="FFFF0000"/>
      <name val="Calibri"/>
      <family val="2"/>
      <scheme val="minor"/>
    </font>
    <font>
      <sz val="11"/>
      <color theme="1"/>
      <name val="Calibri"/>
      <family val="2"/>
      <scheme val="minor"/>
    </font>
    <font>
      <sz val="9"/>
      <color indexed="81"/>
      <name val="Tahoma"/>
      <family val="2"/>
    </font>
    <font>
      <sz val="15"/>
      <color theme="1"/>
      <name val="Arial"/>
      <family val="2"/>
    </font>
    <font>
      <sz val="8"/>
      <color theme="1"/>
      <name val="Arial"/>
      <family val="2"/>
    </font>
    <font>
      <b/>
      <sz val="8"/>
      <color theme="1"/>
      <name val="Arial"/>
      <family val="2"/>
    </font>
    <font>
      <b/>
      <sz val="8"/>
      <color rgb="FF0070C0"/>
      <name val="Arial"/>
      <family val="2"/>
    </font>
    <font>
      <sz val="11"/>
      <color theme="8" tint="-0.249977111117893"/>
      <name val="Calibri"/>
      <family val="2"/>
      <scheme val="minor"/>
    </font>
    <font>
      <i/>
      <sz val="9"/>
      <color indexed="81"/>
      <name val="Tahoma"/>
      <family val="2"/>
    </font>
    <font>
      <sz val="11"/>
      <color rgb="FFFF0000"/>
      <name val="Calibri"/>
      <family val="2"/>
      <scheme val="minor"/>
    </font>
    <font>
      <sz val="9"/>
      <color rgb="FFFF0000"/>
      <name val="Calibri"/>
      <family val="2"/>
      <scheme val="minor"/>
    </font>
    <font>
      <sz val="7"/>
      <color theme="1"/>
      <name val="Arial"/>
      <family val="2"/>
    </font>
    <font>
      <b/>
      <sz val="7"/>
      <color theme="1"/>
      <name val="Arial"/>
      <family val="2"/>
    </font>
    <font>
      <sz val="7"/>
      <color theme="0"/>
      <name val="Arial"/>
      <family val="2"/>
    </font>
    <font>
      <sz val="7"/>
      <name val="Arial"/>
      <family val="2"/>
    </font>
    <font>
      <b/>
      <sz val="7"/>
      <color theme="0"/>
      <name val="Arial"/>
      <family val="2"/>
    </font>
    <font>
      <b/>
      <sz val="7"/>
      <color indexed="8"/>
      <name val="Arial"/>
      <family val="2"/>
    </font>
    <font>
      <sz val="7"/>
      <color rgb="FFFF0000"/>
      <name val="Arial"/>
      <family val="2"/>
    </font>
    <font>
      <sz val="9"/>
      <color theme="1"/>
      <name val="Arial"/>
      <family val="2"/>
    </font>
    <font>
      <b/>
      <sz val="9"/>
      <color theme="1"/>
      <name val="Arial"/>
      <family val="2"/>
    </font>
    <font>
      <b/>
      <sz val="12"/>
      <color rgb="FF000000"/>
      <name val="Arial"/>
      <family val="2"/>
    </font>
    <font>
      <b/>
      <sz val="8"/>
      <name val="Arial"/>
      <family val="2"/>
    </font>
    <font>
      <b/>
      <sz val="8"/>
      <color indexed="8"/>
      <name val="Arial"/>
      <family val="2"/>
    </font>
    <font>
      <b/>
      <sz val="12"/>
      <color theme="1"/>
      <name val="Arial"/>
      <family val="2"/>
    </font>
    <font>
      <sz val="8"/>
      <color indexed="8"/>
      <name val="Arial"/>
      <family val="2"/>
    </font>
    <font>
      <sz val="8"/>
      <name val="Arial"/>
      <family val="2"/>
    </font>
    <font>
      <b/>
      <sz val="9"/>
      <color indexed="8"/>
      <name val="Arial"/>
      <family val="2"/>
    </font>
    <font>
      <sz val="8"/>
      <color rgb="FFFF0000"/>
      <name val="Arial"/>
      <family val="2"/>
    </font>
    <font>
      <b/>
      <sz val="12"/>
      <name val="Arial"/>
      <family val="2"/>
    </font>
    <font>
      <sz val="8"/>
      <color theme="0"/>
      <name val="Arial"/>
      <family val="2"/>
    </font>
    <font>
      <sz val="11"/>
      <color rgb="FF242424"/>
      <name val="Arial"/>
      <family val="2"/>
    </font>
    <font>
      <b/>
      <u/>
      <sz val="11"/>
      <color theme="1"/>
      <name val="Arial"/>
      <family val="2"/>
    </font>
    <font>
      <b/>
      <sz val="11"/>
      <color theme="1"/>
      <name val="Arial"/>
      <family val="2"/>
    </font>
    <font>
      <b/>
      <sz val="9"/>
      <color indexed="81"/>
      <name val="Tahoma"/>
      <family val="2"/>
    </font>
    <font>
      <sz val="8"/>
      <color indexed="81"/>
      <name val="Tahoma"/>
      <family val="2"/>
    </font>
    <font>
      <b/>
      <sz val="14"/>
      <color rgb="FF000000"/>
      <name val="Arial"/>
      <family val="2"/>
    </font>
    <font>
      <b/>
      <sz val="11"/>
      <color rgb="FF000000"/>
      <name val="Arial"/>
      <family val="2"/>
    </font>
    <font>
      <b/>
      <i/>
      <sz val="8"/>
      <color theme="1"/>
      <name val="Arial"/>
      <family val="2"/>
    </font>
    <font>
      <b/>
      <sz val="8"/>
      <color rgb="FF000000"/>
      <name val="Arial"/>
      <family val="2"/>
    </font>
    <font>
      <u/>
      <sz val="9"/>
      <color indexed="81"/>
      <name val="Tahoma"/>
      <family val="2"/>
    </font>
    <font>
      <b/>
      <sz val="14"/>
      <color rgb="FF0070C0"/>
      <name val="Arial"/>
      <family val="2"/>
    </font>
    <font>
      <b/>
      <sz val="8"/>
      <color rgb="FFFF0000"/>
      <name val="Arial"/>
      <family val="2"/>
    </font>
    <font>
      <sz val="10"/>
      <color theme="1"/>
      <name val="Arial"/>
      <family val="2"/>
    </font>
    <font>
      <sz val="10"/>
      <color rgb="FFFF0000"/>
      <name val="Arial"/>
      <family val="2"/>
    </font>
    <font>
      <b/>
      <sz val="10"/>
      <color theme="1"/>
      <name val="Arial"/>
      <family val="2"/>
    </font>
    <font>
      <b/>
      <sz val="11"/>
      <name val="Arial"/>
      <family val="2"/>
    </font>
    <font>
      <b/>
      <u/>
      <sz val="11"/>
      <name val="Arial"/>
      <family val="2"/>
    </font>
    <font>
      <sz val="11"/>
      <name val="Arial"/>
      <family val="2"/>
    </font>
  </fonts>
  <fills count="9">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91DFD8"/>
        <bgColor indexed="64"/>
      </patternFill>
    </fill>
    <fill>
      <patternFill patternType="solid">
        <fgColor rgb="FF7CDFD8"/>
        <bgColor indexed="64"/>
      </patternFill>
    </fill>
  </fills>
  <borders count="72">
    <border>
      <left/>
      <right/>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bottom/>
      <diagonal/>
    </border>
    <border>
      <left style="medium">
        <color auto="1"/>
      </left>
      <right/>
      <top style="thin">
        <color auto="1"/>
      </top>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top style="thin">
        <color auto="1"/>
      </top>
      <bottom style="medium">
        <color auto="1"/>
      </bottom>
      <diagonal/>
    </border>
    <border>
      <left/>
      <right/>
      <top/>
      <bottom style="thin">
        <color auto="1"/>
      </bottom>
      <diagonal/>
    </border>
    <border>
      <left/>
      <right/>
      <top style="thin">
        <color auto="1"/>
      </top>
      <bottom/>
      <diagonal/>
    </border>
    <border>
      <left/>
      <right style="medium">
        <color auto="1"/>
      </right>
      <top/>
      <bottom style="thin">
        <color auto="1"/>
      </bottom>
      <diagonal/>
    </border>
    <border>
      <left/>
      <right style="medium">
        <color auto="1"/>
      </right>
      <top style="thin">
        <color auto="1"/>
      </top>
      <bottom/>
      <diagonal/>
    </border>
  </borders>
  <cellStyleXfs count="10">
    <xf numFmtId="0" fontId="0" fillId="0" borderId="0"/>
    <xf numFmtId="165" fontId="20" fillId="0" borderId="0" applyFont="0" applyFill="0" applyBorder="0" applyAlignment="0" applyProtection="0"/>
    <xf numFmtId="0" fontId="6" fillId="0" borderId="0"/>
    <xf numFmtId="165" fontId="6"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9" fontId="20" fillId="0" borderId="0" applyFont="0" applyFill="0" applyBorder="0" applyAlignment="0" applyProtection="0"/>
    <xf numFmtId="0" fontId="6" fillId="0" borderId="0"/>
  </cellStyleXfs>
  <cellXfs count="511">
    <xf numFmtId="0" fontId="0" fillId="0" borderId="0" xfId="0"/>
    <xf numFmtId="0" fontId="2" fillId="0" borderId="0" xfId="0" applyFont="1"/>
    <xf numFmtId="0" fontId="0" fillId="0" borderId="1" xfId="0" applyBorder="1"/>
    <xf numFmtId="0" fontId="0" fillId="0" borderId="2" xfId="0" applyBorder="1"/>
    <xf numFmtId="0" fontId="0" fillId="0" borderId="3" xfId="0" applyBorder="1"/>
    <xf numFmtId="0" fontId="1" fillId="0" borderId="0" xfId="0" applyFont="1"/>
    <xf numFmtId="41" fontId="0" fillId="0" borderId="4" xfId="6" applyFont="1" applyBorder="1" applyAlignment="1">
      <alignment vertical="center"/>
    </xf>
    <xf numFmtId="41" fontId="0" fillId="0" borderId="5" xfId="6" applyFont="1" applyBorder="1" applyAlignment="1">
      <alignment vertical="center"/>
    </xf>
    <xf numFmtId="41" fontId="0" fillId="0" borderId="6" xfId="6" applyFont="1" applyBorder="1" applyAlignment="1">
      <alignment vertical="center"/>
    </xf>
    <xf numFmtId="41" fontId="0" fillId="0" borderId="7" xfId="6" applyFont="1" applyBorder="1" applyAlignment="1">
      <alignment vertical="center"/>
    </xf>
    <xf numFmtId="0" fontId="0" fillId="0" borderId="8" xfId="0" applyBorder="1"/>
    <xf numFmtId="0" fontId="0" fillId="0" borderId="9" xfId="0" applyBorder="1"/>
    <xf numFmtId="0" fontId="9" fillId="0" borderId="0" xfId="0" applyFont="1"/>
    <xf numFmtId="0" fontId="9" fillId="0" borderId="10" xfId="0" applyFont="1" applyBorder="1"/>
    <xf numFmtId="0" fontId="9" fillId="0" borderId="1" xfId="0" applyFont="1" applyBorder="1"/>
    <xf numFmtId="0" fontId="9" fillId="0" borderId="11" xfId="0" applyFont="1" applyBorder="1"/>
    <xf numFmtId="0" fontId="0" fillId="0" borderId="10" xfId="0" applyBorder="1"/>
    <xf numFmtId="0" fontId="0" fillId="0" borderId="11" xfId="0" applyBorder="1"/>
    <xf numFmtId="0" fontId="0" fillId="0" borderId="12" xfId="0" applyBorder="1"/>
    <xf numFmtId="41" fontId="0" fillId="0" borderId="13" xfId="6" applyFont="1" applyBorder="1" applyAlignment="1">
      <alignment vertical="center"/>
    </xf>
    <xf numFmtId="41" fontId="0" fillId="0" borderId="14" xfId="6" applyFont="1" applyBorder="1" applyAlignment="1">
      <alignment vertical="center"/>
    </xf>
    <xf numFmtId="0" fontId="2" fillId="0" borderId="10" xfId="0" applyFont="1" applyBorder="1"/>
    <xf numFmtId="0" fontId="2" fillId="0" borderId="1" xfId="0" applyFont="1" applyBorder="1"/>
    <xf numFmtId="0" fontId="2" fillId="0" borderId="2" xfId="0" applyFont="1" applyBorder="1"/>
    <xf numFmtId="0" fontId="2" fillId="0" borderId="11" xfId="0" applyFont="1" applyBorder="1"/>
    <xf numFmtId="0" fontId="2" fillId="0" borderId="3" xfId="0" applyFont="1" applyBorder="1"/>
    <xf numFmtId="0" fontId="2" fillId="0" borderId="12" xfId="0" applyFont="1" applyBorder="1"/>
    <xf numFmtId="0" fontId="2" fillId="0" borderId="8" xfId="0" applyFont="1" applyBorder="1"/>
    <xf numFmtId="0" fontId="2" fillId="0" borderId="9" xfId="0" applyFont="1" applyBorder="1"/>
    <xf numFmtId="0" fontId="3" fillId="0" borderId="0" xfId="0" applyFont="1" applyAlignment="1">
      <alignment horizontal="center" vertical="center"/>
    </xf>
    <xf numFmtId="0" fontId="4" fillId="0" borderId="0" xfId="0" applyFont="1" applyAlignment="1">
      <alignment horizontal="left"/>
    </xf>
    <xf numFmtId="0" fontId="10" fillId="0" borderId="0" xfId="0" applyFont="1" applyAlignment="1">
      <alignment horizontal="right" vertical="center"/>
    </xf>
    <xf numFmtId="0" fontId="2" fillId="0" borderId="0" xfId="0" applyFont="1" applyAlignment="1">
      <alignment vertical="center"/>
    </xf>
    <xf numFmtId="167" fontId="5" fillId="0" borderId="0" xfId="2" applyNumberFormat="1" applyFont="1" applyAlignment="1">
      <alignment horizontal="center" vertical="center" wrapText="1"/>
    </xf>
    <xf numFmtId="41" fontId="0" fillId="0" borderId="0" xfId="6" applyFont="1" applyFill="1" applyBorder="1" applyAlignment="1">
      <alignment vertical="center"/>
    </xf>
    <xf numFmtId="0" fontId="12" fillId="0" borderId="0" xfId="0" applyFont="1" applyAlignment="1">
      <alignment horizontal="center"/>
    </xf>
    <xf numFmtId="0" fontId="12" fillId="0" borderId="0" xfId="0" applyFont="1" applyAlignment="1">
      <alignment horizontal="center" vertical="center"/>
    </xf>
    <xf numFmtId="0" fontId="12" fillId="0" borderId="10" xfId="0" applyFont="1" applyBorder="1" applyAlignment="1">
      <alignment horizontal="center"/>
    </xf>
    <xf numFmtId="0" fontId="12" fillId="0" borderId="1" xfId="0" applyFont="1" applyBorder="1" applyAlignment="1">
      <alignment horizontal="center" vertical="center"/>
    </xf>
    <xf numFmtId="0" fontId="12" fillId="0" borderId="1" xfId="0" applyFont="1" applyBorder="1" applyAlignment="1">
      <alignment horizontal="center"/>
    </xf>
    <xf numFmtId="0" fontId="12" fillId="0" borderId="2" xfId="0" applyFont="1" applyBorder="1" applyAlignment="1">
      <alignment horizontal="center"/>
    </xf>
    <xf numFmtId="0" fontId="12" fillId="0" borderId="11" xfId="0" applyFont="1" applyBorder="1"/>
    <xf numFmtId="0" fontId="13" fillId="0" borderId="0" xfId="0" applyFont="1" applyAlignment="1">
      <alignment vertical="top" wrapText="1"/>
    </xf>
    <xf numFmtId="0" fontId="12" fillId="0" borderId="0" xfId="0" applyFont="1"/>
    <xf numFmtId="0" fontId="14" fillId="0" borderId="0" xfId="0" applyFont="1" applyAlignment="1">
      <alignment vertical="top" wrapText="1"/>
    </xf>
    <xf numFmtId="0" fontId="12" fillId="0" borderId="3" xfId="0" applyFont="1" applyBorder="1"/>
    <xf numFmtId="0" fontId="15" fillId="0" borderId="0" xfId="0" applyFont="1" applyAlignment="1">
      <alignment horizontal="center" vertical="center" wrapText="1"/>
    </xf>
    <xf numFmtId="0" fontId="15" fillId="0" borderId="0" xfId="0" applyFont="1" applyAlignment="1">
      <alignment horizontal="center" vertical="top" wrapText="1"/>
    </xf>
    <xf numFmtId="0" fontId="14" fillId="0" borderId="0" xfId="0" applyFont="1" applyAlignment="1">
      <alignment vertical="top"/>
    </xf>
    <xf numFmtId="0" fontId="1" fillId="0" borderId="0" xfId="0" applyFont="1" applyAlignment="1">
      <alignment horizontal="right"/>
    </xf>
    <xf numFmtId="0" fontId="15" fillId="0" borderId="0" xfId="0" applyFont="1" applyAlignment="1">
      <alignment horizontal="center" vertical="center"/>
    </xf>
    <xf numFmtId="0" fontId="15" fillId="0" borderId="11" xfId="0" applyFont="1" applyBorder="1"/>
    <xf numFmtId="0" fontId="15" fillId="0" borderId="0" xfId="0" applyFont="1"/>
    <xf numFmtId="0" fontId="16" fillId="0" borderId="21" xfId="0" applyFont="1" applyBorder="1" applyAlignment="1">
      <alignment horizontal="center" vertical="center"/>
    </xf>
    <xf numFmtId="0" fontId="16" fillId="0" borderId="22" xfId="0" applyFont="1" applyBorder="1" applyAlignment="1">
      <alignment horizontal="center" vertical="center"/>
    </xf>
    <xf numFmtId="170" fontId="17" fillId="0" borderId="23" xfId="0" applyNumberFormat="1" applyFont="1" applyBorder="1" applyAlignment="1">
      <alignment shrinkToFit="1"/>
    </xf>
    <xf numFmtId="170" fontId="17" fillId="0" borderId="24" xfId="0" applyNumberFormat="1" applyFont="1" applyBorder="1" applyAlignment="1">
      <alignment shrinkToFit="1"/>
    </xf>
    <xf numFmtId="170" fontId="16" fillId="0" borderId="24" xfId="0" applyNumberFormat="1" applyFont="1" applyBorder="1" applyAlignment="1">
      <alignment shrinkToFit="1"/>
    </xf>
    <xf numFmtId="170" fontId="16" fillId="0" borderId="25" xfId="0" applyNumberFormat="1" applyFont="1" applyBorder="1" applyAlignment="1">
      <alignment shrinkToFit="1"/>
    </xf>
    <xf numFmtId="170" fontId="17" fillId="0" borderId="25" xfId="0" applyNumberFormat="1" applyFont="1" applyBorder="1" applyAlignment="1">
      <alignment shrinkToFit="1"/>
    </xf>
    <xf numFmtId="170" fontId="16" fillId="0" borderId="23" xfId="0" applyNumberFormat="1" applyFont="1" applyBorder="1" applyAlignment="1">
      <alignment shrinkToFit="1"/>
    </xf>
    <xf numFmtId="170" fontId="16" fillId="0" borderId="26" xfId="0" applyNumberFormat="1" applyFont="1" applyBorder="1" applyAlignment="1">
      <alignment shrinkToFit="1"/>
    </xf>
    <xf numFmtId="0" fontId="16" fillId="0" borderId="0" xfId="0" applyFont="1"/>
    <xf numFmtId="0" fontId="12" fillId="0" borderId="27" xfId="0" applyFont="1" applyBorder="1" applyAlignment="1">
      <alignment horizontal="center" vertical="center"/>
    </xf>
    <xf numFmtId="0" fontId="12" fillId="0" borderId="28" xfId="0" applyFont="1" applyBorder="1" applyAlignment="1">
      <alignment horizontal="center" vertical="center"/>
    </xf>
    <xf numFmtId="170" fontId="12" fillId="0" borderId="19" xfId="0" applyNumberFormat="1" applyFont="1" applyBorder="1" applyAlignment="1">
      <alignment horizontal="center"/>
    </xf>
    <xf numFmtId="170" fontId="12" fillId="0" borderId="6" xfId="0" applyNumberFormat="1" applyFont="1" applyBorder="1" applyAlignment="1">
      <alignment horizontal="center"/>
    </xf>
    <xf numFmtId="170" fontId="12" fillId="0" borderId="6" xfId="0" applyNumberFormat="1" applyFont="1" applyBorder="1"/>
    <xf numFmtId="170" fontId="12" fillId="0" borderId="29" xfId="0" applyNumberFormat="1" applyFont="1" applyBorder="1" applyAlignment="1">
      <alignment shrinkToFit="1"/>
    </xf>
    <xf numFmtId="170" fontId="12" fillId="0" borderId="19" xfId="0" applyNumberFormat="1" applyFont="1" applyBorder="1" applyAlignment="1">
      <alignment shrinkToFit="1"/>
    </xf>
    <xf numFmtId="170" fontId="12" fillId="0" borderId="6" xfId="0" applyNumberFormat="1" applyFont="1" applyBorder="1" applyAlignment="1">
      <alignment shrinkToFit="1"/>
    </xf>
    <xf numFmtId="4" fontId="18" fillId="0" borderId="19" xfId="0" applyNumberFormat="1" applyFont="1" applyBorder="1"/>
    <xf numFmtId="171" fontId="12" fillId="0" borderId="6" xfId="0" applyNumberFormat="1" applyFont="1" applyBorder="1" applyAlignment="1">
      <alignment shrinkToFit="1"/>
    </xf>
    <xf numFmtId="170" fontId="12" fillId="0" borderId="7" xfId="0" applyNumberFormat="1" applyFont="1" applyBorder="1" applyAlignment="1">
      <alignment shrinkToFit="1"/>
    </xf>
    <xf numFmtId="170" fontId="12" fillId="0" borderId="19" xfId="0" applyNumberFormat="1" applyFont="1" applyBorder="1" applyAlignment="1">
      <alignment horizontal="center" shrinkToFit="1"/>
    </xf>
    <xf numFmtId="170" fontId="12" fillId="0" borderId="6" xfId="0" applyNumberFormat="1" applyFont="1" applyBorder="1" applyAlignment="1">
      <alignment horizontal="center" shrinkToFit="1"/>
    </xf>
    <xf numFmtId="0" fontId="12" fillId="0" borderId="27" xfId="0" applyFont="1" applyBorder="1" applyAlignment="1">
      <alignment horizontal="center" vertical="center" wrapText="1"/>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12" fillId="0" borderId="12" xfId="0" applyFont="1" applyBorder="1"/>
    <xf numFmtId="0" fontId="12" fillId="0" borderId="33" xfId="0" applyFont="1" applyBorder="1" applyAlignment="1">
      <alignment horizontal="center" vertical="center"/>
    </xf>
    <xf numFmtId="0" fontId="12" fillId="0" borderId="34" xfId="0" applyFont="1" applyBorder="1" applyAlignment="1">
      <alignment horizontal="center" vertical="center"/>
    </xf>
    <xf numFmtId="170" fontId="12" fillId="0" borderId="35" xfId="0" applyNumberFormat="1" applyFont="1" applyBorder="1" applyAlignment="1">
      <alignment horizontal="center"/>
    </xf>
    <xf numFmtId="170" fontId="12" fillId="0" borderId="36" xfId="0" applyNumberFormat="1" applyFont="1" applyBorder="1" applyAlignment="1">
      <alignment horizontal="center"/>
    </xf>
    <xf numFmtId="170" fontId="12" fillId="0" borderId="36" xfId="0" applyNumberFormat="1" applyFont="1" applyBorder="1"/>
    <xf numFmtId="170" fontId="12" fillId="0" borderId="37" xfId="0" applyNumberFormat="1" applyFont="1" applyBorder="1" applyAlignment="1">
      <alignment shrinkToFit="1"/>
    </xf>
    <xf numFmtId="170" fontId="12" fillId="0" borderId="35" xfId="0" applyNumberFormat="1" applyFont="1" applyBorder="1" applyAlignment="1">
      <alignment shrinkToFit="1"/>
    </xf>
    <xf numFmtId="170" fontId="12" fillId="0" borderId="36" xfId="0" applyNumberFormat="1" applyFont="1" applyBorder="1" applyAlignment="1">
      <alignment shrinkToFit="1"/>
    </xf>
    <xf numFmtId="170" fontId="12" fillId="0" borderId="38" xfId="0" applyNumberFormat="1" applyFont="1" applyBorder="1" applyAlignment="1">
      <alignment shrinkToFit="1"/>
    </xf>
    <xf numFmtId="0" fontId="12" fillId="0" borderId="8" xfId="0" applyFont="1" applyBorder="1" applyAlignment="1">
      <alignment horizontal="center" vertical="center"/>
    </xf>
    <xf numFmtId="0" fontId="12" fillId="0" borderId="8" xfId="0" applyFont="1" applyBorder="1"/>
    <xf numFmtId="0" fontId="12" fillId="0" borderId="8" xfId="0" applyFont="1" applyBorder="1" applyAlignment="1">
      <alignment horizontal="center"/>
    </xf>
    <xf numFmtId="0" fontId="12" fillId="0" borderId="9" xfId="0" applyFont="1" applyBorder="1"/>
    <xf numFmtId="0" fontId="10" fillId="0" borderId="3" xfId="0" applyFont="1" applyBorder="1" applyAlignment="1">
      <alignment horizontal="center" vertical="center"/>
    </xf>
    <xf numFmtId="0" fontId="2" fillId="0" borderId="11" xfId="0" applyFont="1" applyBorder="1" applyAlignment="1">
      <alignment vertical="center"/>
    </xf>
    <xf numFmtId="0" fontId="2" fillId="0" borderId="3" xfId="0" applyFont="1" applyBorder="1" applyAlignment="1">
      <alignment vertical="center"/>
    </xf>
    <xf numFmtId="168" fontId="7" fillId="2" borderId="33" xfId="1" applyNumberFormat="1" applyFont="1" applyFill="1" applyBorder="1" applyAlignment="1">
      <alignment horizontal="left" vertical="center"/>
    </xf>
    <xf numFmtId="168" fontId="7" fillId="2" borderId="33" xfId="1" applyNumberFormat="1" applyFont="1" applyFill="1" applyBorder="1" applyAlignment="1">
      <alignment horizontal="center" vertical="center"/>
    </xf>
    <xf numFmtId="0" fontId="19" fillId="0" borderId="11" xfId="0" applyFont="1" applyBorder="1"/>
    <xf numFmtId="0" fontId="19" fillId="0" borderId="0" xfId="0" applyFont="1"/>
    <xf numFmtId="0" fontId="19" fillId="0" borderId="3" xfId="0" applyFont="1" applyBorder="1"/>
    <xf numFmtId="41" fontId="0" fillId="0" borderId="29" xfId="6" applyFont="1" applyBorder="1" applyAlignment="1">
      <alignment vertical="center"/>
    </xf>
    <xf numFmtId="41" fontId="0" fillId="0" borderId="53" xfId="6" applyFont="1" applyBorder="1" applyAlignment="1">
      <alignment vertical="center"/>
    </xf>
    <xf numFmtId="3" fontId="2" fillId="0" borderId="0" xfId="0" applyNumberFormat="1" applyFont="1"/>
    <xf numFmtId="3" fontId="2" fillId="0" borderId="1" xfId="0" applyNumberFormat="1" applyFont="1" applyBorder="1"/>
    <xf numFmtId="3" fontId="2" fillId="0" borderId="43" xfId="5" applyNumberFormat="1" applyFont="1" applyBorder="1"/>
    <xf numFmtId="3" fontId="10" fillId="0" borderId="0" xfId="0" applyNumberFormat="1" applyFont="1" applyAlignment="1">
      <alignment horizontal="center" vertical="center"/>
    </xf>
    <xf numFmtId="3" fontId="11" fillId="0" borderId="44" xfId="5" applyNumberFormat="1" applyFont="1" applyFill="1" applyBorder="1" applyAlignment="1">
      <alignment vertical="center" wrapText="1"/>
    </xf>
    <xf numFmtId="3" fontId="2" fillId="0" borderId="8" xfId="0" applyNumberFormat="1" applyFont="1" applyBorder="1"/>
    <xf numFmtId="0" fontId="22" fillId="0" borderId="0" xfId="0" applyFont="1"/>
    <xf numFmtId="3" fontId="0" fillId="0" borderId="3" xfId="0" applyNumberFormat="1" applyBorder="1"/>
    <xf numFmtId="0" fontId="23" fillId="0" borderId="0" xfId="0" applyFont="1"/>
    <xf numFmtId="0" fontId="24" fillId="0" borderId="0" xfId="0" applyFont="1" applyAlignment="1">
      <alignment horizontal="center" vertical="center"/>
    </xf>
    <xf numFmtId="0" fontId="23" fillId="0" borderId="0" xfId="0" applyFont="1" applyAlignment="1">
      <alignment vertical="center"/>
    </xf>
    <xf numFmtId="0" fontId="25" fillId="0" borderId="0" xfId="0" applyFont="1" applyAlignment="1">
      <alignment horizontal="center"/>
    </xf>
    <xf numFmtId="0" fontId="23" fillId="0" borderId="0" xfId="0" applyFont="1" applyAlignment="1">
      <alignment wrapText="1"/>
    </xf>
    <xf numFmtId="9" fontId="12" fillId="0" borderId="0" xfId="0" applyNumberFormat="1" applyFont="1"/>
    <xf numFmtId="0" fontId="26" fillId="0" borderId="0" xfId="0" applyFont="1"/>
    <xf numFmtId="9" fontId="26" fillId="0" borderId="0" xfId="0" applyNumberFormat="1" applyFont="1"/>
    <xf numFmtId="169" fontId="26" fillId="0" borderId="0" xfId="0" applyNumberFormat="1" applyFont="1"/>
    <xf numFmtId="0" fontId="29" fillId="0" borderId="0" xfId="0" applyFont="1"/>
    <xf numFmtId="41" fontId="0" fillId="0" borderId="6" xfId="6" applyFont="1" applyBorder="1" applyAlignment="1">
      <alignment vertical="center" wrapText="1"/>
    </xf>
    <xf numFmtId="41" fontId="0" fillId="4" borderId="6" xfId="6" applyFont="1" applyFill="1" applyBorder="1" applyAlignment="1">
      <alignment vertical="center" wrapText="1"/>
    </xf>
    <xf numFmtId="41" fontId="0" fillId="0" borderId="6" xfId="6" applyFont="1" applyFill="1" applyBorder="1" applyAlignment="1">
      <alignment vertical="center" wrapText="1"/>
    </xf>
    <xf numFmtId="0" fontId="9" fillId="0" borderId="2" xfId="0" applyFont="1" applyBorder="1"/>
    <xf numFmtId="0" fontId="8" fillId="0" borderId="0" xfId="0" applyFont="1"/>
    <xf numFmtId="0" fontId="9" fillId="0" borderId="3" xfId="0" applyFont="1" applyBorder="1"/>
    <xf numFmtId="0" fontId="8" fillId="0" borderId="0" xfId="0" applyFont="1" applyAlignment="1">
      <alignment horizontal="center"/>
    </xf>
    <xf numFmtId="0" fontId="30" fillId="0" borderId="11" xfId="0" applyFont="1" applyBorder="1"/>
    <xf numFmtId="0" fontId="31" fillId="0" borderId="0" xfId="0" applyFont="1" applyAlignment="1">
      <alignment horizontal="center"/>
    </xf>
    <xf numFmtId="0" fontId="30" fillId="0" borderId="0" xfId="0" applyFont="1"/>
    <xf numFmtId="0" fontId="30" fillId="0" borderId="3" xfId="0" applyFont="1" applyBorder="1"/>
    <xf numFmtId="0" fontId="32" fillId="0" borderId="0" xfId="0" applyFont="1"/>
    <xf numFmtId="0" fontId="31" fillId="0" borderId="0" xfId="0" applyFont="1"/>
    <xf numFmtId="168" fontId="33" fillId="2" borderId="33" xfId="1" applyNumberFormat="1" applyFont="1" applyFill="1" applyBorder="1" applyAlignment="1">
      <alignment horizontal="left" vertical="center"/>
    </xf>
    <xf numFmtId="9" fontId="32" fillId="0" borderId="0" xfId="0" applyNumberFormat="1" applyFont="1" applyAlignment="1">
      <alignment vertical="center"/>
    </xf>
    <xf numFmtId="0" fontId="32" fillId="0" borderId="0" xfId="0" applyFont="1" applyAlignment="1">
      <alignment vertical="center"/>
    </xf>
    <xf numFmtId="0" fontId="34" fillId="0" borderId="0" xfId="0" applyFont="1" applyAlignment="1">
      <alignment horizontal="center"/>
    </xf>
    <xf numFmtId="0" fontId="31" fillId="0" borderId="11" xfId="0" applyFont="1" applyBorder="1"/>
    <xf numFmtId="0" fontId="31" fillId="0" borderId="3" xfId="0" applyFont="1" applyBorder="1"/>
    <xf numFmtId="169" fontId="30" fillId="0" borderId="0" xfId="8" applyNumberFormat="1" applyFont="1" applyFill="1" applyBorder="1"/>
    <xf numFmtId="10" fontId="30" fillId="0" borderId="0" xfId="8" applyNumberFormat="1" applyFont="1" applyFill="1" applyBorder="1"/>
    <xf numFmtId="0" fontId="30" fillId="0" borderId="12" xfId="0" applyFont="1" applyBorder="1"/>
    <xf numFmtId="0" fontId="30" fillId="0" borderId="8" xfId="0" applyFont="1" applyBorder="1"/>
    <xf numFmtId="0" fontId="30" fillId="0" borderId="9" xfId="0" applyFont="1" applyBorder="1"/>
    <xf numFmtId="0" fontId="36" fillId="0" borderId="0" xfId="0" applyFont="1"/>
    <xf numFmtId="0" fontId="37" fillId="0" borderId="0" xfId="0" applyFont="1"/>
    <xf numFmtId="41" fontId="0" fillId="0" borderId="24" xfId="6" applyFont="1" applyBorder="1" applyAlignment="1">
      <alignment vertical="center" wrapText="1"/>
    </xf>
    <xf numFmtId="41" fontId="0" fillId="0" borderId="24" xfId="6" applyFont="1" applyBorder="1" applyAlignment="1">
      <alignment vertical="center"/>
    </xf>
    <xf numFmtId="41" fontId="0" fillId="0" borderId="24" xfId="6" applyFont="1" applyFill="1" applyBorder="1" applyAlignment="1">
      <alignment vertical="center" wrapText="1"/>
    </xf>
    <xf numFmtId="41" fontId="0" fillId="0" borderId="60" xfId="6" applyFont="1" applyBorder="1" applyAlignment="1">
      <alignment vertical="center" wrapText="1"/>
    </xf>
    <xf numFmtId="41" fontId="0" fillId="0" borderId="56" xfId="6" applyFont="1" applyBorder="1" applyAlignment="1">
      <alignment vertical="center" wrapText="1"/>
    </xf>
    <xf numFmtId="41" fontId="0" fillId="4" borderId="56" xfId="6" applyFont="1" applyFill="1" applyBorder="1" applyAlignment="1">
      <alignment vertical="center" wrapText="1"/>
    </xf>
    <xf numFmtId="41" fontId="0" fillId="0" borderId="18" xfId="6" applyFont="1" applyBorder="1" applyAlignment="1">
      <alignment vertical="center" wrapText="1"/>
    </xf>
    <xf numFmtId="41" fontId="0" fillId="0" borderId="4" xfId="6" applyFont="1" applyBorder="1" applyAlignment="1">
      <alignment vertical="center" wrapText="1"/>
    </xf>
    <xf numFmtId="41" fontId="0" fillId="0" borderId="19" xfId="6" applyFont="1" applyBorder="1" applyAlignment="1">
      <alignment vertical="center" wrapText="1"/>
    </xf>
    <xf numFmtId="41" fontId="0" fillId="4" borderId="19" xfId="6" applyFont="1" applyFill="1" applyBorder="1" applyAlignment="1">
      <alignment vertical="center" wrapText="1"/>
    </xf>
    <xf numFmtId="41" fontId="0" fillId="4" borderId="7" xfId="6" applyFont="1" applyFill="1" applyBorder="1" applyAlignment="1">
      <alignment vertical="center" wrapText="1"/>
    </xf>
    <xf numFmtId="41" fontId="0" fillId="0" borderId="25" xfId="6" applyFont="1" applyBorder="1" applyAlignment="1">
      <alignment vertical="center"/>
    </xf>
    <xf numFmtId="41" fontId="0" fillId="4" borderId="29" xfId="6" applyFont="1" applyFill="1" applyBorder="1" applyAlignment="1">
      <alignment vertical="center" wrapText="1"/>
    </xf>
    <xf numFmtId="41" fontId="0" fillId="0" borderId="60" xfId="6" applyFont="1" applyFill="1" applyBorder="1" applyAlignment="1">
      <alignment vertical="center" wrapText="1"/>
    </xf>
    <xf numFmtId="41" fontId="0" fillId="0" borderId="56" xfId="6" applyFont="1" applyFill="1" applyBorder="1" applyAlignment="1">
      <alignment vertical="center" wrapText="1"/>
    </xf>
    <xf numFmtId="41" fontId="0" fillId="4" borderId="18" xfId="6" applyFont="1" applyFill="1" applyBorder="1" applyAlignment="1">
      <alignment vertical="center" wrapText="1"/>
    </xf>
    <xf numFmtId="41" fontId="0" fillId="4" borderId="4" xfId="6" applyFont="1" applyFill="1" applyBorder="1" applyAlignment="1">
      <alignment vertical="center" wrapText="1"/>
    </xf>
    <xf numFmtId="41" fontId="0" fillId="4" borderId="5" xfId="6" applyFont="1" applyFill="1" applyBorder="1" applyAlignment="1">
      <alignment vertical="center" wrapText="1"/>
    </xf>
    <xf numFmtId="41" fontId="0" fillId="0" borderId="19" xfId="6" applyFont="1" applyFill="1" applyBorder="1" applyAlignment="1">
      <alignment vertical="center" wrapText="1"/>
    </xf>
    <xf numFmtId="41" fontId="0" fillId="0" borderId="18" xfId="6" applyFont="1" applyFill="1" applyBorder="1" applyAlignment="1">
      <alignment vertical="center" wrapText="1"/>
    </xf>
    <xf numFmtId="41" fontId="0" fillId="0" borderId="4" xfId="6" applyFont="1" applyFill="1" applyBorder="1" applyAlignment="1">
      <alignment vertical="center" wrapText="1"/>
    </xf>
    <xf numFmtId="41" fontId="0" fillId="0" borderId="7" xfId="6" applyFont="1" applyFill="1" applyBorder="1" applyAlignment="1">
      <alignment vertical="center" wrapText="1"/>
    </xf>
    <xf numFmtId="0" fontId="39" fillId="0" borderId="0" xfId="0" applyFont="1" applyAlignment="1">
      <alignment horizontal="center" vertical="center"/>
    </xf>
    <xf numFmtId="0" fontId="40" fillId="3" borderId="39" xfId="0" applyFont="1" applyFill="1" applyBorder="1" applyAlignment="1">
      <alignment horizontal="center" vertical="center" wrapText="1"/>
    </xf>
    <xf numFmtId="167" fontId="41" fillId="3" borderId="39" xfId="2" applyNumberFormat="1" applyFont="1" applyFill="1" applyBorder="1" applyAlignment="1">
      <alignment horizontal="center" vertical="center" wrapText="1"/>
    </xf>
    <xf numFmtId="0" fontId="38" fillId="3" borderId="15" xfId="0" applyFont="1" applyFill="1" applyBorder="1" applyAlignment="1">
      <alignment horizontal="center" vertical="center" wrapText="1"/>
    </xf>
    <xf numFmtId="0" fontId="38" fillId="3" borderId="20"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38" fillId="3" borderId="51" xfId="0" applyFont="1" applyFill="1" applyBorder="1" applyAlignment="1">
      <alignment horizontal="center" vertical="center" wrapText="1"/>
    </xf>
    <xf numFmtId="0" fontId="38" fillId="3" borderId="48" xfId="0" applyFont="1" applyFill="1" applyBorder="1" applyAlignment="1">
      <alignment horizontal="center" vertical="center" wrapText="1"/>
    </xf>
    <xf numFmtId="167" fontId="43" fillId="0" borderId="57" xfId="2" applyNumberFormat="1" applyFont="1" applyBorder="1" applyAlignment="1">
      <alignment horizontal="left" vertical="center" wrapText="1"/>
    </xf>
    <xf numFmtId="167" fontId="43" fillId="0" borderId="28" xfId="2" applyNumberFormat="1" applyFont="1" applyBorder="1" applyAlignment="1">
      <alignment horizontal="left" vertical="center" wrapText="1"/>
    </xf>
    <xf numFmtId="167" fontId="23" fillId="0" borderId="28" xfId="2" applyNumberFormat="1" applyFont="1" applyBorder="1" applyAlignment="1">
      <alignment horizontal="left" vertical="center" wrapText="1"/>
    </xf>
    <xf numFmtId="167" fontId="44" fillId="0" borderId="28" xfId="2" applyNumberFormat="1" applyFont="1" applyBorder="1" applyAlignment="1">
      <alignment horizontal="left" vertical="center" wrapText="1"/>
    </xf>
    <xf numFmtId="167" fontId="43" fillId="0" borderId="31" xfId="2" applyNumberFormat="1" applyFont="1" applyBorder="1" applyAlignment="1">
      <alignment horizontal="left" vertical="center" wrapText="1"/>
    </xf>
    <xf numFmtId="167" fontId="45" fillId="3" borderId="17" xfId="2" applyNumberFormat="1" applyFont="1" applyFill="1" applyBorder="1" applyAlignment="1">
      <alignment horizontal="center" vertical="center" wrapText="1"/>
    </xf>
    <xf numFmtId="3" fontId="37" fillId="3" borderId="15" xfId="6" applyNumberFormat="1" applyFont="1" applyFill="1" applyBorder="1" applyAlignment="1">
      <alignment vertical="center"/>
    </xf>
    <xf numFmtId="3" fontId="37" fillId="3" borderId="20" xfId="6" applyNumberFormat="1" applyFont="1" applyFill="1" applyBorder="1" applyAlignment="1">
      <alignment vertical="center"/>
    </xf>
    <xf numFmtId="3" fontId="37" fillId="3" borderId="16" xfId="6" applyNumberFormat="1" applyFont="1" applyFill="1" applyBorder="1" applyAlignment="1">
      <alignment vertical="center"/>
    </xf>
    <xf numFmtId="3" fontId="37" fillId="3" borderId="52" xfId="6" applyNumberFormat="1" applyFont="1" applyFill="1" applyBorder="1" applyAlignment="1">
      <alignment vertical="center"/>
    </xf>
    <xf numFmtId="3" fontId="37" fillId="3" borderId="48" xfId="6" applyNumberFormat="1" applyFont="1" applyFill="1" applyBorder="1" applyAlignment="1">
      <alignment vertical="center"/>
    </xf>
    <xf numFmtId="0" fontId="37" fillId="4" borderId="0" xfId="0" applyFont="1" applyFill="1"/>
    <xf numFmtId="0" fontId="41" fillId="3" borderId="10" xfId="9" applyFont="1" applyFill="1" applyBorder="1" applyAlignment="1">
      <alignment horizontal="center" vertical="center" wrapText="1"/>
    </xf>
    <xf numFmtId="166" fontId="41" fillId="5" borderId="20" xfId="1" applyNumberFormat="1" applyFont="1" applyFill="1" applyBorder="1" applyAlignment="1">
      <alignment horizontal="center" vertical="center" wrapText="1"/>
    </xf>
    <xf numFmtId="0" fontId="40" fillId="3" borderId="39" xfId="0" applyFont="1" applyFill="1" applyBorder="1" applyAlignment="1">
      <alignment vertical="center" wrapText="1"/>
    </xf>
    <xf numFmtId="0" fontId="40" fillId="3" borderId="33" xfId="0" applyFont="1" applyFill="1" applyBorder="1" applyAlignment="1">
      <alignment vertical="center" wrapText="1"/>
    </xf>
    <xf numFmtId="0" fontId="43" fillId="0" borderId="27" xfId="2" applyFont="1" applyBorder="1" applyAlignment="1">
      <alignment horizontal="left" vertical="center" wrapText="1" indent="1"/>
    </xf>
    <xf numFmtId="0" fontId="43" fillId="0" borderId="33" xfId="2" applyFont="1" applyBorder="1" applyAlignment="1">
      <alignment horizontal="left" vertical="center" wrapText="1" indent="1"/>
    </xf>
    <xf numFmtId="0" fontId="40" fillId="3" borderId="40" xfId="0" applyFont="1" applyFill="1" applyBorder="1" applyAlignment="1">
      <alignment vertical="center" wrapText="1"/>
    </xf>
    <xf numFmtId="0" fontId="24" fillId="3" borderId="40" xfId="0" applyFont="1" applyFill="1" applyBorder="1" applyAlignment="1">
      <alignment horizontal="left" vertical="center"/>
    </xf>
    <xf numFmtId="0" fontId="24" fillId="3" borderId="40" xfId="0" applyFont="1" applyFill="1" applyBorder="1" applyAlignment="1">
      <alignment horizontal="left" vertical="center" wrapText="1"/>
    </xf>
    <xf numFmtId="0" fontId="24" fillId="3" borderId="42" xfId="0" applyFont="1" applyFill="1" applyBorder="1" applyAlignment="1">
      <alignment horizontal="left" vertical="center" wrapText="1"/>
    </xf>
    <xf numFmtId="0" fontId="24" fillId="3" borderId="40" xfId="0" applyFont="1" applyFill="1" applyBorder="1" applyAlignment="1">
      <alignment vertical="center"/>
    </xf>
    <xf numFmtId="3" fontId="23" fillId="0" borderId="43" xfId="5" applyNumberFormat="1" applyFont="1" applyBorder="1"/>
    <xf numFmtId="3" fontId="40" fillId="0" borderId="44" xfId="5" applyNumberFormat="1" applyFont="1" applyFill="1" applyBorder="1" applyAlignment="1">
      <alignment vertical="center" wrapText="1"/>
    </xf>
    <xf numFmtId="0" fontId="38" fillId="3" borderId="40" xfId="0" applyFont="1" applyFill="1" applyBorder="1" applyAlignment="1">
      <alignment horizontal="center" vertical="center"/>
    </xf>
    <xf numFmtId="0" fontId="24" fillId="3" borderId="41" xfId="0" applyFont="1" applyFill="1" applyBorder="1" applyAlignment="1">
      <alignment vertical="center"/>
    </xf>
    <xf numFmtId="41" fontId="37" fillId="0" borderId="55" xfId="6" applyFont="1" applyFill="1" applyBorder="1" applyAlignment="1">
      <alignment vertical="center" wrapText="1"/>
    </xf>
    <xf numFmtId="41" fontId="37" fillId="0" borderId="27" xfId="6" applyFont="1" applyFill="1" applyBorder="1" applyAlignment="1">
      <alignment vertical="center" wrapText="1"/>
    </xf>
    <xf numFmtId="3" fontId="44" fillId="0" borderId="27" xfId="0" applyNumberFormat="1" applyFont="1" applyBorder="1"/>
    <xf numFmtId="3" fontId="44" fillId="0" borderId="58" xfId="0" applyNumberFormat="1" applyFont="1" applyBorder="1"/>
    <xf numFmtId="3" fontId="46" fillId="0" borderId="27" xfId="0" applyNumberFormat="1" applyFont="1" applyBorder="1"/>
    <xf numFmtId="3" fontId="46" fillId="0" borderId="58" xfId="0" applyNumberFormat="1" applyFont="1" applyBorder="1"/>
    <xf numFmtId="3" fontId="23" fillId="0" borderId="27" xfId="0" applyNumberFormat="1" applyFont="1" applyBorder="1"/>
    <xf numFmtId="3" fontId="23" fillId="0" borderId="58" xfId="0" applyNumberFormat="1" applyFont="1" applyBorder="1"/>
    <xf numFmtId="3" fontId="23" fillId="0" borderId="33" xfId="0" applyNumberFormat="1" applyFont="1" applyBorder="1"/>
    <xf numFmtId="3" fontId="23" fillId="0" borderId="44" xfId="0" applyNumberFormat="1" applyFont="1" applyBorder="1"/>
    <xf numFmtId="3" fontId="24" fillId="3" borderId="52" xfId="5" applyNumberFormat="1" applyFont="1" applyFill="1" applyBorder="1" applyAlignment="1">
      <alignment vertical="center"/>
    </xf>
    <xf numFmtId="3" fontId="24" fillId="3" borderId="40" xfId="5" applyNumberFormat="1" applyFont="1" applyFill="1" applyBorder="1" applyAlignment="1">
      <alignment vertical="center"/>
    </xf>
    <xf numFmtId="3" fontId="24" fillId="3" borderId="59" xfId="5" applyNumberFormat="1" applyFont="1" applyFill="1" applyBorder="1" applyAlignment="1">
      <alignment vertical="center"/>
    </xf>
    <xf numFmtId="3" fontId="23" fillId="4" borderId="39" xfId="0" applyNumberFormat="1" applyFont="1" applyFill="1" applyBorder="1"/>
    <xf numFmtId="3" fontId="23" fillId="4" borderId="54" xfId="0" applyNumberFormat="1" applyFont="1" applyFill="1" applyBorder="1"/>
    <xf numFmtId="3" fontId="23" fillId="4" borderId="43" xfId="0" applyNumberFormat="1" applyFont="1" applyFill="1" applyBorder="1"/>
    <xf numFmtId="3" fontId="43" fillId="0" borderId="55" xfId="2" applyNumberFormat="1" applyFont="1" applyBorder="1" applyAlignment="1">
      <alignment horizontal="left" vertical="center" wrapText="1"/>
    </xf>
    <xf numFmtId="3" fontId="23" fillId="4" borderId="27" xfId="0" applyNumberFormat="1" applyFont="1" applyFill="1" applyBorder="1"/>
    <xf numFmtId="3" fontId="23" fillId="4" borderId="55" xfId="0" applyNumberFormat="1" applyFont="1" applyFill="1" applyBorder="1"/>
    <xf numFmtId="3" fontId="23" fillId="4" borderId="58" xfId="0" applyNumberFormat="1" applyFont="1" applyFill="1" applyBorder="1"/>
    <xf numFmtId="3" fontId="23" fillId="0" borderId="55" xfId="0" applyNumberFormat="1" applyFont="1" applyBorder="1"/>
    <xf numFmtId="3" fontId="43" fillId="0" borderId="27" xfId="2" applyNumberFormat="1" applyFont="1" applyBorder="1" applyAlignment="1">
      <alignment horizontal="left" vertical="center" wrapText="1"/>
    </xf>
    <xf numFmtId="3" fontId="24" fillId="3" borderId="52" xfId="5" applyNumberFormat="1" applyFont="1" applyFill="1" applyBorder="1" applyAlignment="1">
      <alignment horizontal="right" vertical="center"/>
    </xf>
    <xf numFmtId="3" fontId="24" fillId="3" borderId="40" xfId="5" applyNumberFormat="1" applyFont="1" applyFill="1" applyBorder="1" applyAlignment="1">
      <alignment horizontal="right" vertical="center"/>
    </xf>
    <xf numFmtId="3" fontId="24" fillId="3" borderId="59" xfId="5" applyNumberFormat="1" applyFont="1" applyFill="1" applyBorder="1" applyAlignment="1">
      <alignment horizontal="right" vertical="center"/>
    </xf>
    <xf numFmtId="3" fontId="43" fillId="0" borderId="68" xfId="1" applyNumberFormat="1" applyFont="1" applyFill="1" applyBorder="1" applyAlignment="1">
      <alignment horizontal="left" vertical="center" wrapText="1"/>
    </xf>
    <xf numFmtId="3" fontId="23" fillId="0" borderId="21" xfId="0" applyNumberFormat="1" applyFont="1" applyBorder="1"/>
    <xf numFmtId="3" fontId="23" fillId="0" borderId="68" xfId="0" applyNumberFormat="1" applyFont="1" applyBorder="1"/>
    <xf numFmtId="3" fontId="23" fillId="0" borderId="70" xfId="0" applyNumberFormat="1" applyFont="1" applyBorder="1"/>
    <xf numFmtId="3" fontId="43" fillId="0" borderId="55" xfId="1" applyNumberFormat="1" applyFont="1" applyFill="1" applyBorder="1" applyAlignment="1">
      <alignment horizontal="left" vertical="center" wrapText="1"/>
    </xf>
    <xf numFmtId="3" fontId="44" fillId="0" borderId="55" xfId="0" applyNumberFormat="1" applyFont="1" applyBorder="1" applyAlignment="1">
      <alignment vertical="center" wrapText="1"/>
    </xf>
    <xf numFmtId="3" fontId="44" fillId="4" borderId="55" xfId="0" applyNumberFormat="1" applyFont="1" applyFill="1" applyBorder="1" applyAlignment="1">
      <alignment vertical="center" wrapText="1"/>
    </xf>
    <xf numFmtId="3" fontId="44" fillId="0" borderId="32" xfId="0" applyNumberFormat="1" applyFont="1" applyBorder="1" applyAlignment="1">
      <alignment vertical="center" wrapText="1"/>
    </xf>
    <xf numFmtId="3" fontId="44" fillId="0" borderId="69" xfId="0" applyNumberFormat="1" applyFont="1" applyBorder="1" applyAlignment="1">
      <alignment vertical="center" wrapText="1"/>
    </xf>
    <xf numFmtId="3" fontId="44" fillId="4" borderId="71" xfId="0" applyNumberFormat="1" applyFont="1" applyFill="1" applyBorder="1" applyAlignment="1">
      <alignment vertical="center" wrapText="1"/>
    </xf>
    <xf numFmtId="3" fontId="44" fillId="0" borderId="27" xfId="0" applyNumberFormat="1" applyFont="1" applyBorder="1" applyAlignment="1">
      <alignment vertical="center" wrapText="1"/>
    </xf>
    <xf numFmtId="3" fontId="44" fillId="0" borderId="58" xfId="0" applyNumberFormat="1" applyFont="1" applyBorder="1" applyAlignment="1">
      <alignment vertical="center" wrapText="1"/>
    </xf>
    <xf numFmtId="3" fontId="44" fillId="0" borderId="71" xfId="0" applyNumberFormat="1" applyFont="1" applyBorder="1" applyAlignment="1">
      <alignment vertical="center" wrapText="1"/>
    </xf>
    <xf numFmtId="3" fontId="44" fillId="0" borderId="67" xfId="0" applyNumberFormat="1" applyFont="1" applyBorder="1" applyAlignment="1">
      <alignment vertical="center" wrapText="1"/>
    </xf>
    <xf numFmtId="3" fontId="44" fillId="0" borderId="33" xfId="0" applyNumberFormat="1" applyFont="1" applyBorder="1" applyAlignment="1">
      <alignment horizontal="center" vertical="center" wrapText="1"/>
    </xf>
    <xf numFmtId="3" fontId="44" fillId="0" borderId="67" xfId="0" applyNumberFormat="1" applyFont="1" applyBorder="1" applyAlignment="1">
      <alignment horizontal="center" vertical="center" wrapText="1"/>
    </xf>
    <xf numFmtId="3" fontId="44" fillId="0" borderId="44" xfId="0" applyNumberFormat="1" applyFont="1" applyBorder="1" applyAlignment="1">
      <alignment horizontal="center" vertical="center" wrapText="1"/>
    </xf>
    <xf numFmtId="3" fontId="44" fillId="0" borderId="54" xfId="0" applyNumberFormat="1" applyFont="1" applyBorder="1" applyAlignment="1">
      <alignment horizontal="right" vertical="center" wrapText="1"/>
    </xf>
    <xf numFmtId="3" fontId="23" fillId="0" borderId="39" xfId="0" applyNumberFormat="1" applyFont="1" applyBorder="1" applyAlignment="1">
      <alignment horizontal="right"/>
    </xf>
    <xf numFmtId="3" fontId="23" fillId="0" borderId="54" xfId="0" applyNumberFormat="1" applyFont="1" applyBorder="1" applyAlignment="1">
      <alignment horizontal="right"/>
    </xf>
    <xf numFmtId="3" fontId="23" fillId="0" borderId="43" xfId="0" applyNumberFormat="1" applyFont="1" applyBorder="1" applyAlignment="1">
      <alignment horizontal="right"/>
    </xf>
    <xf numFmtId="3" fontId="44" fillId="0" borderId="67" xfId="0" applyNumberFormat="1" applyFont="1" applyBorder="1" applyAlignment="1">
      <alignment horizontal="right" vertical="center" wrapText="1"/>
    </xf>
    <xf numFmtId="3" fontId="23" fillId="0" borderId="33" xfId="0" applyNumberFormat="1" applyFont="1" applyBorder="1" applyAlignment="1">
      <alignment horizontal="right"/>
    </xf>
    <xf numFmtId="3" fontId="23" fillId="0" borderId="67" xfId="0" applyNumberFormat="1" applyFont="1" applyBorder="1" applyAlignment="1">
      <alignment horizontal="right"/>
    </xf>
    <xf numFmtId="3" fontId="23" fillId="0" borderId="44" xfId="0" applyNumberFormat="1" applyFont="1" applyBorder="1" applyAlignment="1">
      <alignment horizontal="right"/>
    </xf>
    <xf numFmtId="3" fontId="44" fillId="0" borderId="55" xfId="0" applyNumberFormat="1" applyFont="1" applyBorder="1" applyAlignment="1">
      <alignment horizontal="right" vertical="center" wrapText="1"/>
    </xf>
    <xf numFmtId="3" fontId="23" fillId="0" borderId="27" xfId="0" applyNumberFormat="1" applyFont="1" applyBorder="1" applyAlignment="1">
      <alignment horizontal="right"/>
    </xf>
    <xf numFmtId="3" fontId="23" fillId="0" borderId="55" xfId="0" applyNumberFormat="1" applyFont="1" applyBorder="1" applyAlignment="1">
      <alignment horizontal="right"/>
    </xf>
    <xf numFmtId="3" fontId="23" fillId="0" borderId="58" xfId="0" applyNumberFormat="1" applyFont="1" applyBorder="1" applyAlignment="1">
      <alignment horizontal="right"/>
    </xf>
    <xf numFmtId="3" fontId="44" fillId="0" borderId="8" xfId="0" applyNumberFormat="1" applyFont="1" applyBorder="1" applyAlignment="1">
      <alignment horizontal="right" vertical="center" wrapText="1"/>
    </xf>
    <xf numFmtId="3" fontId="23" fillId="0" borderId="41" xfId="0" applyNumberFormat="1" applyFont="1" applyBorder="1" applyAlignment="1">
      <alignment horizontal="right"/>
    </xf>
    <xf numFmtId="3" fontId="23" fillId="0" borderId="8" xfId="0" applyNumberFormat="1" applyFont="1" applyBorder="1" applyAlignment="1">
      <alignment horizontal="right"/>
    </xf>
    <xf numFmtId="3" fontId="23" fillId="0" borderId="9" xfId="0" applyNumberFormat="1" applyFont="1" applyBorder="1" applyAlignment="1">
      <alignment horizontal="right"/>
    </xf>
    <xf numFmtId="3" fontId="44" fillId="0" borderId="39" xfId="0" applyNumberFormat="1" applyFont="1" applyBorder="1" applyAlignment="1">
      <alignment horizontal="right" vertical="center" wrapText="1"/>
    </xf>
    <xf numFmtId="3" fontId="23" fillId="4" borderId="55" xfId="0" applyNumberFormat="1" applyFont="1" applyFill="1" applyBorder="1" applyAlignment="1">
      <alignment horizontal="right"/>
    </xf>
    <xf numFmtId="3" fontId="23" fillId="4" borderId="27" xfId="0" applyNumberFormat="1" applyFont="1" applyFill="1" applyBorder="1" applyAlignment="1">
      <alignment horizontal="right"/>
    </xf>
    <xf numFmtId="3" fontId="23" fillId="4" borderId="58" xfId="0" applyNumberFormat="1" applyFont="1" applyFill="1" applyBorder="1" applyAlignment="1">
      <alignment horizontal="right"/>
    </xf>
    <xf numFmtId="3" fontId="23" fillId="0" borderId="27" xfId="0" applyNumberFormat="1" applyFont="1" applyBorder="1" applyAlignment="1">
      <alignment horizontal="right" vertical="center"/>
    </xf>
    <xf numFmtId="3" fontId="23" fillId="0" borderId="55" xfId="0" applyNumberFormat="1" applyFont="1" applyBorder="1" applyAlignment="1">
      <alignment horizontal="right" vertical="center"/>
    </xf>
    <xf numFmtId="3" fontId="23" fillId="0" borderId="58"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67" xfId="0" applyNumberFormat="1" applyFont="1" applyBorder="1" applyAlignment="1">
      <alignment horizontal="right" vertical="center"/>
    </xf>
    <xf numFmtId="3" fontId="23" fillId="0" borderId="44" xfId="0" applyNumberFormat="1" applyFont="1" applyBorder="1" applyAlignment="1">
      <alignment horizontal="right" vertical="center"/>
    </xf>
    <xf numFmtId="0" fontId="17" fillId="3" borderId="40" xfId="0" applyFont="1" applyFill="1" applyBorder="1" applyAlignment="1">
      <alignment horizontal="center" vertical="center" wrapText="1"/>
    </xf>
    <xf numFmtId="0" fontId="17" fillId="3" borderId="52" xfId="0" applyFont="1" applyFill="1" applyBorder="1" applyAlignment="1">
      <alignment horizontal="center" vertical="center" textRotation="90" wrapText="1"/>
    </xf>
    <xf numFmtId="0" fontId="17" fillId="3" borderId="15"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40" fillId="5" borderId="39" xfId="0" applyFont="1" applyFill="1" applyBorder="1" applyAlignment="1">
      <alignment vertical="center" wrapText="1"/>
    </xf>
    <xf numFmtId="0" fontId="40" fillId="5" borderId="33" xfId="0" applyFont="1" applyFill="1" applyBorder="1" applyAlignment="1">
      <alignment vertical="center" wrapText="1"/>
    </xf>
    <xf numFmtId="0" fontId="24" fillId="5" borderId="41" xfId="0" applyFont="1" applyFill="1" applyBorder="1" applyAlignment="1">
      <alignment horizontal="center" vertical="center" wrapText="1"/>
    </xf>
    <xf numFmtId="0" fontId="24" fillId="5" borderId="49"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24" fillId="5" borderId="45" xfId="0" applyFont="1" applyFill="1" applyBorder="1" applyAlignment="1">
      <alignment horizontal="center" vertical="center" wrapText="1"/>
    </xf>
    <xf numFmtId="172" fontId="23" fillId="0" borderId="21" xfId="0" applyNumberFormat="1" applyFont="1" applyBorder="1" applyAlignment="1">
      <alignment vertical="center" wrapText="1"/>
    </xf>
    <xf numFmtId="172" fontId="23" fillId="0" borderId="21" xfId="5" applyNumberFormat="1" applyFont="1" applyFill="1" applyBorder="1" applyAlignment="1">
      <alignment vertical="center"/>
    </xf>
    <xf numFmtId="172" fontId="23" fillId="0" borderId="24" xfId="0" applyNumberFormat="1" applyFont="1" applyBorder="1" applyAlignment="1">
      <alignment vertical="center"/>
    </xf>
    <xf numFmtId="0" fontId="24" fillId="0" borderId="24" xfId="0" applyFont="1" applyBorder="1" applyAlignment="1">
      <alignment horizontal="center" vertical="center" wrapText="1"/>
    </xf>
    <xf numFmtId="0" fontId="24" fillId="0" borderId="26" xfId="0" applyFont="1" applyBorder="1" applyAlignment="1">
      <alignment horizontal="center" vertical="center" wrapText="1"/>
    </xf>
    <xf numFmtId="172" fontId="23" fillId="0" borderId="27" xfId="0" applyNumberFormat="1" applyFont="1" applyBorder="1" applyAlignment="1">
      <alignment vertical="center" wrapText="1"/>
    </xf>
    <xf numFmtId="172" fontId="23" fillId="0" borderId="27" xfId="5" applyNumberFormat="1" applyFont="1" applyFill="1" applyBorder="1" applyAlignment="1">
      <alignment vertical="center"/>
    </xf>
    <xf numFmtId="172" fontId="23" fillId="0" borderId="56" xfId="0" applyNumberFormat="1" applyFont="1" applyBorder="1" applyAlignment="1">
      <alignment vertical="center"/>
    </xf>
    <xf numFmtId="172" fontId="23" fillId="0" borderId="6" xfId="0" applyNumberFormat="1" applyFont="1" applyBorder="1" applyAlignment="1">
      <alignmen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172" fontId="23" fillId="0" borderId="32" xfId="0" applyNumberFormat="1" applyFont="1" applyBorder="1" applyAlignment="1">
      <alignment vertical="center" wrapText="1"/>
    </xf>
    <xf numFmtId="172" fontId="23" fillId="0" borderId="27" xfId="0" applyNumberFormat="1" applyFont="1" applyBorder="1"/>
    <xf numFmtId="172" fontId="23" fillId="0" borderId="56" xfId="0" applyNumberFormat="1" applyFont="1" applyBorder="1"/>
    <xf numFmtId="172" fontId="23" fillId="0" borderId="6" xfId="0" applyNumberFormat="1" applyFont="1" applyBorder="1"/>
    <xf numFmtId="172" fontId="24" fillId="0" borderId="33" xfId="0" applyNumberFormat="1" applyFont="1" applyBorder="1" applyAlignment="1">
      <alignment horizontal="left" vertical="center" wrapText="1"/>
    </xf>
    <xf numFmtId="172" fontId="23" fillId="0" borderId="33" xfId="0" applyNumberFormat="1" applyFont="1" applyBorder="1"/>
    <xf numFmtId="172" fontId="23" fillId="0" borderId="50" xfId="0" applyNumberFormat="1" applyFont="1" applyBorder="1"/>
    <xf numFmtId="172" fontId="23" fillId="0" borderId="36" xfId="0" applyNumberFormat="1" applyFont="1" applyBorder="1"/>
    <xf numFmtId="0" fontId="24" fillId="0" borderId="36" xfId="0" applyFont="1" applyBorder="1" applyAlignment="1">
      <alignment horizontal="center" vertical="center" wrapText="1"/>
    </xf>
    <xf numFmtId="0" fontId="24" fillId="0" borderId="38" xfId="0" applyFont="1" applyBorder="1" applyAlignment="1">
      <alignment horizontal="center" vertical="center" wrapText="1"/>
    </xf>
    <xf numFmtId="3" fontId="38" fillId="3" borderId="40" xfId="0" applyNumberFormat="1" applyFont="1" applyFill="1" applyBorder="1" applyAlignment="1">
      <alignment horizontal="center" vertical="center"/>
    </xf>
    <xf numFmtId="3" fontId="24" fillId="3" borderId="40" xfId="0" applyNumberFormat="1" applyFont="1" applyFill="1" applyBorder="1" applyAlignment="1">
      <alignment vertical="center"/>
    </xf>
    <xf numFmtId="3" fontId="43" fillId="0" borderId="30" xfId="1" applyNumberFormat="1" applyFont="1" applyFill="1" applyBorder="1" applyAlignment="1">
      <alignment vertical="center" wrapText="1"/>
    </xf>
    <xf numFmtId="3" fontId="43" fillId="0" borderId="32" xfId="2" applyNumberFormat="1" applyFont="1" applyBorder="1" applyAlignment="1">
      <alignment horizontal="center" vertical="center" wrapText="1"/>
    </xf>
    <xf numFmtId="3" fontId="43" fillId="0" borderId="27" xfId="2" applyNumberFormat="1" applyFont="1" applyBorder="1" applyAlignment="1">
      <alignment horizontal="center" vertical="center" wrapText="1"/>
    </xf>
    <xf numFmtId="3" fontId="43" fillId="0" borderId="33" xfId="2" applyNumberFormat="1" applyFont="1" applyBorder="1" applyAlignment="1">
      <alignment horizontal="center" vertical="center" wrapText="1"/>
    </xf>
    <xf numFmtId="3" fontId="43" fillId="0" borderId="21" xfId="1" applyNumberFormat="1" applyFont="1" applyFill="1" applyBorder="1" applyAlignment="1">
      <alignment horizontal="right" vertical="center" wrapText="1"/>
    </xf>
    <xf numFmtId="3" fontId="43" fillId="0" borderId="32" xfId="1" applyNumberFormat="1" applyFont="1" applyFill="1" applyBorder="1" applyAlignment="1">
      <alignment horizontal="right" vertical="center" wrapText="1"/>
    </xf>
    <xf numFmtId="3" fontId="43" fillId="0" borderId="39" xfId="2" applyNumberFormat="1" applyFont="1" applyBorder="1" applyAlignment="1">
      <alignment horizontal="right" vertical="center" wrapText="1"/>
    </xf>
    <xf numFmtId="3" fontId="43" fillId="0" borderId="27" xfId="2" applyNumberFormat="1" applyFont="1" applyBorder="1" applyAlignment="1">
      <alignment horizontal="right" vertical="center" wrapText="1"/>
    </xf>
    <xf numFmtId="3" fontId="43" fillId="0" borderId="32" xfId="2" applyNumberFormat="1" applyFont="1" applyBorder="1" applyAlignment="1">
      <alignment horizontal="right" vertical="center" wrapText="1"/>
    </xf>
    <xf numFmtId="3" fontId="24" fillId="0" borderId="33" xfId="0" applyNumberFormat="1" applyFont="1" applyBorder="1" applyAlignment="1">
      <alignment horizontal="left"/>
    </xf>
    <xf numFmtId="3" fontId="43" fillId="0" borderId="39" xfId="2" applyNumberFormat="1" applyFont="1" applyBorder="1" applyAlignment="1">
      <alignment horizontal="center" vertical="center" wrapText="1"/>
    </xf>
    <xf numFmtId="3" fontId="38" fillId="3" borderId="52" xfId="0" applyNumberFormat="1" applyFont="1" applyFill="1" applyBorder="1" applyAlignment="1">
      <alignment horizontal="center" vertical="center"/>
    </xf>
    <xf numFmtId="3" fontId="38" fillId="3" borderId="59" xfId="0" applyNumberFormat="1" applyFont="1" applyFill="1" applyBorder="1" applyAlignment="1">
      <alignment horizontal="center" vertical="center"/>
    </xf>
    <xf numFmtId="3" fontId="24" fillId="3" borderId="59" xfId="0" applyNumberFormat="1" applyFont="1" applyFill="1" applyBorder="1" applyAlignment="1">
      <alignment vertical="center"/>
    </xf>
    <xf numFmtId="3" fontId="43" fillId="0" borderId="3" xfId="1" applyNumberFormat="1" applyFont="1" applyFill="1" applyBorder="1" applyAlignment="1">
      <alignment vertical="center" wrapText="1"/>
    </xf>
    <xf numFmtId="3" fontId="43" fillId="0" borderId="58" xfId="2" applyNumberFormat="1" applyFont="1" applyBorder="1" applyAlignment="1">
      <alignment horizontal="center" vertical="center" wrapText="1"/>
    </xf>
    <xf numFmtId="3" fontId="43" fillId="0" borderId="44" xfId="2" applyNumberFormat="1" applyFont="1" applyBorder="1" applyAlignment="1">
      <alignment horizontal="center" vertical="center" wrapText="1"/>
    </xf>
    <xf numFmtId="3" fontId="23" fillId="0" borderId="58" xfId="0" applyNumberFormat="1" applyFont="1" applyBorder="1" applyAlignment="1">
      <alignment horizontal="center"/>
    </xf>
    <xf numFmtId="3" fontId="23" fillId="0" borderId="71" xfId="0" applyNumberFormat="1" applyFont="1" applyBorder="1" applyAlignment="1">
      <alignment horizontal="center"/>
    </xf>
    <xf numFmtId="3" fontId="23" fillId="0" borderId="71" xfId="0" applyNumberFormat="1" applyFont="1" applyBorder="1" applyAlignment="1">
      <alignment horizontal="right"/>
    </xf>
    <xf numFmtId="3" fontId="23" fillId="0" borderId="44" xfId="0" applyNumberFormat="1" applyFont="1" applyBorder="1" applyAlignment="1">
      <alignment horizontal="center"/>
    </xf>
    <xf numFmtId="3" fontId="23" fillId="0" borderId="43" xfId="0" applyNumberFormat="1" applyFont="1" applyBorder="1" applyAlignment="1">
      <alignment horizontal="center"/>
    </xf>
    <xf numFmtId="3" fontId="23" fillId="0" borderId="33" xfId="0" applyNumberFormat="1" applyFont="1" applyBorder="1" applyAlignment="1">
      <alignment horizontal="center"/>
    </xf>
    <xf numFmtId="3" fontId="24" fillId="3" borderId="8" xfId="5" applyNumberFormat="1" applyFont="1" applyFill="1" applyBorder="1" applyAlignment="1">
      <alignment vertical="center"/>
    </xf>
    <xf numFmtId="3" fontId="24" fillId="3" borderId="41" xfId="5" applyNumberFormat="1" applyFont="1" applyFill="1" applyBorder="1" applyAlignment="1">
      <alignment vertical="center"/>
    </xf>
    <xf numFmtId="3" fontId="24" fillId="3" borderId="9" xfId="5" applyNumberFormat="1" applyFont="1" applyFill="1" applyBorder="1" applyAlignment="1">
      <alignment vertical="center"/>
    </xf>
    <xf numFmtId="0" fontId="28" fillId="0" borderId="0" xfId="0" applyFont="1"/>
    <xf numFmtId="0" fontId="48" fillId="0" borderId="0" xfId="0" applyFont="1"/>
    <xf numFmtId="0" fontId="50" fillId="0" borderId="0" xfId="0" applyFont="1"/>
    <xf numFmtId="0" fontId="51" fillId="0" borderId="0" xfId="0" applyFont="1"/>
    <xf numFmtId="0" fontId="9" fillId="0" borderId="0" xfId="0" applyFont="1" applyAlignment="1">
      <alignment vertical="center"/>
    </xf>
    <xf numFmtId="0" fontId="9" fillId="0" borderId="11" xfId="0" applyFont="1" applyBorder="1" applyAlignment="1">
      <alignment vertical="center"/>
    </xf>
    <xf numFmtId="0" fontId="9" fillId="0" borderId="0" xfId="0" applyFont="1" applyAlignment="1">
      <alignment horizontal="left" vertical="center"/>
    </xf>
    <xf numFmtId="0" fontId="9" fillId="0" borderId="3" xfId="0" applyFont="1" applyBorder="1" applyAlignment="1">
      <alignment vertical="center"/>
    </xf>
    <xf numFmtId="49" fontId="9" fillId="0" borderId="0" xfId="0" applyNumberFormat="1" applyFont="1" applyAlignment="1">
      <alignment horizontal="left" vertical="center"/>
    </xf>
    <xf numFmtId="0" fontId="9" fillId="0" borderId="12"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49" fillId="0" borderId="0" xfId="0" applyFont="1" applyAlignment="1">
      <alignment horizontal="justify" vertical="center" wrapText="1"/>
    </xf>
    <xf numFmtId="3" fontId="24" fillId="3" borderId="42" xfId="5" applyNumberFormat="1" applyFont="1" applyFill="1" applyBorder="1" applyAlignment="1">
      <alignment horizontal="right" vertical="center"/>
    </xf>
    <xf numFmtId="3" fontId="24" fillId="3" borderId="2" xfId="5" applyNumberFormat="1" applyFont="1" applyFill="1" applyBorder="1" applyAlignment="1">
      <alignment horizontal="right" vertical="center"/>
    </xf>
    <xf numFmtId="3" fontId="24" fillId="3" borderId="41" xfId="5" applyNumberFormat="1" applyFont="1" applyFill="1" applyBorder="1" applyAlignment="1">
      <alignment horizontal="right" vertical="center"/>
    </xf>
    <xf numFmtId="3" fontId="24" fillId="3" borderId="9" xfId="5" applyNumberFormat="1" applyFont="1" applyFill="1" applyBorder="1" applyAlignment="1">
      <alignment horizontal="right" vertical="center"/>
    </xf>
    <xf numFmtId="0" fontId="31" fillId="0" borderId="11" xfId="0" applyFont="1" applyBorder="1" applyAlignment="1">
      <alignment horizontal="right"/>
    </xf>
    <xf numFmtId="3" fontId="35" fillId="0" borderId="12" xfId="2" applyNumberFormat="1" applyFont="1" applyBorder="1" applyAlignment="1">
      <alignment horizontal="right" vertical="center" wrapText="1"/>
    </xf>
    <xf numFmtId="3" fontId="35" fillId="0" borderId="45" xfId="1" applyNumberFormat="1" applyFont="1" applyFill="1" applyBorder="1" applyAlignment="1">
      <alignment horizontal="right" vertical="center" wrapText="1"/>
    </xf>
    <xf numFmtId="3" fontId="35" fillId="0" borderId="8" xfId="1" applyNumberFormat="1" applyFont="1" applyFill="1" applyBorder="1" applyAlignment="1">
      <alignment horizontal="right" vertical="center" wrapText="1"/>
    </xf>
    <xf numFmtId="3" fontId="35" fillId="0" borderId="47" xfId="1" applyNumberFormat="1" applyFont="1" applyFill="1" applyBorder="1" applyAlignment="1">
      <alignment horizontal="right" vertical="center" wrapText="1"/>
    </xf>
    <xf numFmtId="3" fontId="35" fillId="0" borderId="46" xfId="1" applyNumberFormat="1" applyFont="1" applyFill="1" applyBorder="1" applyAlignment="1">
      <alignment horizontal="right" vertical="center" wrapText="1"/>
    </xf>
    <xf numFmtId="3" fontId="35" fillId="0" borderId="49" xfId="1" applyNumberFormat="1" applyFont="1" applyFill="1" applyBorder="1" applyAlignment="1">
      <alignment horizontal="right" vertical="center" wrapText="1"/>
    </xf>
    <xf numFmtId="3" fontId="35" fillId="0" borderId="15" xfId="1" applyNumberFormat="1" applyFont="1" applyFill="1" applyBorder="1" applyAlignment="1">
      <alignment horizontal="right" vertical="center" wrapText="1"/>
    </xf>
    <xf numFmtId="3" fontId="35" fillId="0" borderId="51" xfId="1" applyNumberFormat="1" applyFont="1" applyFill="1" applyBorder="1" applyAlignment="1">
      <alignment horizontal="right" vertical="center" wrapText="1"/>
    </xf>
    <xf numFmtId="3" fontId="35" fillId="0" borderId="16" xfId="1" applyNumberFormat="1" applyFont="1" applyFill="1" applyBorder="1" applyAlignment="1">
      <alignment horizontal="right" vertical="center" wrapText="1"/>
    </xf>
    <xf numFmtId="0" fontId="31" fillId="0" borderId="3" xfId="0" applyFont="1" applyBorder="1" applyAlignment="1">
      <alignment horizontal="right"/>
    </xf>
    <xf numFmtId="0" fontId="31" fillId="0" borderId="0" xfId="0" applyFont="1" applyAlignment="1">
      <alignment horizontal="right"/>
    </xf>
    <xf numFmtId="167" fontId="41" fillId="6" borderId="40" xfId="2" applyNumberFormat="1" applyFont="1" applyFill="1" applyBorder="1" applyAlignment="1">
      <alignment horizontal="center" vertical="center" wrapText="1"/>
    </xf>
    <xf numFmtId="166" fontId="41" fillId="6" borderId="16" xfId="1" applyNumberFormat="1" applyFont="1" applyFill="1" applyBorder="1" applyAlignment="1">
      <alignment horizontal="center" vertical="center" wrapText="1"/>
    </xf>
    <xf numFmtId="3" fontId="40" fillId="7" borderId="55" xfId="2" applyNumberFormat="1" applyFont="1" applyFill="1" applyBorder="1" applyAlignment="1">
      <alignment vertical="center" wrapText="1"/>
    </xf>
    <xf numFmtId="3" fontId="44" fillId="7" borderId="27" xfId="0" applyNumberFormat="1" applyFont="1" applyFill="1" applyBorder="1" applyAlignment="1">
      <alignment vertical="center"/>
    </xf>
    <xf numFmtId="0" fontId="44" fillId="7" borderId="27" xfId="2" applyFont="1" applyFill="1" applyBorder="1" applyAlignment="1">
      <alignment horizontal="left" vertical="center" wrapText="1"/>
    </xf>
    <xf numFmtId="0" fontId="44" fillId="8" borderId="21" xfId="2" applyFont="1" applyFill="1" applyBorder="1" applyAlignment="1">
      <alignment horizontal="left" vertical="center" wrapText="1"/>
    </xf>
    <xf numFmtId="3" fontId="40" fillId="8" borderId="55" xfId="2" applyNumberFormat="1" applyFont="1" applyFill="1" applyBorder="1" applyAlignment="1">
      <alignment vertical="center" wrapText="1"/>
    </xf>
    <xf numFmtId="3" fontId="44" fillId="8" borderId="27" xfId="0" applyNumberFormat="1" applyFont="1" applyFill="1" applyBorder="1" applyAlignment="1">
      <alignment vertical="center"/>
    </xf>
    <xf numFmtId="3" fontId="44" fillId="8" borderId="58" xfId="0" applyNumberFormat="1" applyFont="1" applyFill="1" applyBorder="1" applyAlignment="1">
      <alignment vertical="center"/>
    </xf>
    <xf numFmtId="3" fontId="43" fillId="4" borderId="54" xfId="2" applyNumberFormat="1" applyFont="1" applyFill="1" applyBorder="1" applyAlignment="1">
      <alignment horizontal="left" vertical="center" wrapText="1"/>
    </xf>
    <xf numFmtId="3" fontId="43" fillId="4" borderId="55" xfId="2" applyNumberFormat="1" applyFont="1" applyFill="1" applyBorder="1" applyAlignment="1">
      <alignment horizontal="left" vertical="center" wrapText="1"/>
    </xf>
    <xf numFmtId="3" fontId="43" fillId="4" borderId="27" xfId="2" applyNumberFormat="1" applyFont="1" applyFill="1" applyBorder="1" applyAlignment="1">
      <alignment horizontal="left" vertical="center" wrapText="1"/>
    </xf>
    <xf numFmtId="3" fontId="44" fillId="4" borderId="32" xfId="0" applyNumberFormat="1" applyFont="1" applyFill="1" applyBorder="1" applyAlignment="1">
      <alignment vertical="center" wrapText="1"/>
    </xf>
    <xf numFmtId="3" fontId="44" fillId="4" borderId="69" xfId="0" applyNumberFormat="1" applyFont="1" applyFill="1" applyBorder="1" applyAlignment="1">
      <alignment vertical="center" wrapText="1"/>
    </xf>
    <xf numFmtId="3" fontId="44" fillId="4" borderId="27" xfId="0" applyNumberFormat="1" applyFont="1" applyFill="1" applyBorder="1" applyAlignment="1">
      <alignment horizontal="right" vertical="center" wrapText="1"/>
    </xf>
    <xf numFmtId="3" fontId="44" fillId="4" borderId="55" xfId="0" applyNumberFormat="1" applyFont="1" applyFill="1" applyBorder="1" applyAlignment="1">
      <alignment horizontal="right" vertical="center" wrapText="1"/>
    </xf>
    <xf numFmtId="3" fontId="23" fillId="0" borderId="0" xfId="0" applyNumberFormat="1" applyFont="1"/>
    <xf numFmtId="0" fontId="23" fillId="0" borderId="10" xfId="0" applyFont="1" applyBorder="1"/>
    <xf numFmtId="0" fontId="23" fillId="0" borderId="1" xfId="0" applyFont="1" applyBorder="1"/>
    <xf numFmtId="3" fontId="23" fillId="0" borderId="1" xfId="0" applyNumberFormat="1" applyFont="1" applyBorder="1"/>
    <xf numFmtId="0" fontId="23" fillId="0" borderId="2" xfId="0" applyFont="1" applyBorder="1"/>
    <xf numFmtId="0" fontId="23" fillId="0" borderId="11" xfId="0" applyFont="1" applyBorder="1"/>
    <xf numFmtId="0" fontId="23" fillId="0" borderId="3" xfId="0" applyFont="1" applyBorder="1"/>
    <xf numFmtId="0" fontId="23" fillId="0" borderId="11" xfId="0" applyFont="1" applyBorder="1" applyAlignment="1">
      <alignment vertical="center"/>
    </xf>
    <xf numFmtId="0" fontId="23" fillId="0" borderId="3" xfId="0" applyFont="1" applyBorder="1" applyAlignment="1">
      <alignment vertical="center"/>
    </xf>
    <xf numFmtId="0" fontId="23" fillId="0" borderId="12" xfId="0" applyFont="1" applyBorder="1"/>
    <xf numFmtId="0" fontId="23" fillId="0" borderId="8" xfId="0" applyFont="1" applyBorder="1"/>
    <xf numFmtId="3" fontId="23" fillId="0" borderId="8" xfId="0" applyNumberFormat="1" applyFont="1" applyBorder="1"/>
    <xf numFmtId="0" fontId="23" fillId="0" borderId="9" xfId="0" applyFont="1" applyBorder="1"/>
    <xf numFmtId="0" fontId="56" fillId="0" borderId="0" xfId="0" applyFont="1" applyAlignment="1">
      <alignment horizontal="left"/>
    </xf>
    <xf numFmtId="3" fontId="57" fillId="0" borderId="0" xfId="0" applyNumberFormat="1" applyFont="1" applyAlignment="1">
      <alignment vertical="center"/>
    </xf>
    <xf numFmtId="0" fontId="57" fillId="0" borderId="3" xfId="0" applyFont="1" applyBorder="1" applyAlignment="1">
      <alignment vertical="center"/>
    </xf>
    <xf numFmtId="3" fontId="57" fillId="0" borderId="0" xfId="0" applyNumberFormat="1" applyFont="1" applyAlignment="1">
      <alignment horizontal="center" vertical="center"/>
    </xf>
    <xf numFmtId="0" fontId="57" fillId="0" borderId="3" xfId="0" applyFont="1" applyBorder="1" applyAlignment="1">
      <alignment horizontal="center" vertical="center"/>
    </xf>
    <xf numFmtId="3" fontId="24" fillId="3" borderId="40" xfId="0" applyNumberFormat="1" applyFont="1" applyFill="1" applyBorder="1" applyAlignment="1">
      <alignment horizontal="center" vertical="center"/>
    </xf>
    <xf numFmtId="3" fontId="24" fillId="3" borderId="59" xfId="0" applyNumberFormat="1" applyFont="1" applyFill="1" applyBorder="1" applyAlignment="1">
      <alignment horizontal="center" vertical="center"/>
    </xf>
    <xf numFmtId="0" fontId="24" fillId="3" borderId="17" xfId="0" applyFont="1" applyFill="1" applyBorder="1" applyAlignment="1">
      <alignment horizontal="center" vertical="center"/>
    </xf>
    <xf numFmtId="0" fontId="24" fillId="3" borderId="12" xfId="0" applyFont="1" applyFill="1" applyBorder="1" applyAlignment="1">
      <alignment vertical="center"/>
    </xf>
    <xf numFmtId="0" fontId="43" fillId="0" borderId="28" xfId="2" applyFont="1" applyBorder="1" applyAlignment="1">
      <alignment horizontal="left" vertical="center" wrapText="1" indent="1"/>
    </xf>
    <xf numFmtId="0" fontId="24" fillId="3" borderId="17" xfId="0" applyFont="1" applyFill="1" applyBorder="1" applyAlignment="1">
      <alignment vertical="center" wrapText="1"/>
    </xf>
    <xf numFmtId="0" fontId="24" fillId="3" borderId="10" xfId="0" applyFont="1" applyFill="1" applyBorder="1" applyAlignment="1">
      <alignment horizontal="left" vertical="center"/>
    </xf>
    <xf numFmtId="0" fontId="24" fillId="7" borderId="28" xfId="0" applyFont="1" applyFill="1" applyBorder="1" applyAlignment="1">
      <alignment horizontal="left"/>
    </xf>
    <xf numFmtId="0" fontId="24" fillId="0" borderId="28" xfId="0" applyFont="1" applyBorder="1" applyAlignment="1">
      <alignment horizontal="left" indent="1"/>
    </xf>
    <xf numFmtId="0" fontId="23" fillId="0" borderId="28" xfId="0" applyFont="1" applyBorder="1" applyAlignment="1">
      <alignment horizontal="left" indent="2"/>
    </xf>
    <xf numFmtId="0" fontId="23" fillId="0" borderId="28" xfId="0" applyFont="1" applyBorder="1" applyAlignment="1">
      <alignment horizontal="left" wrapText="1" indent="2"/>
    </xf>
    <xf numFmtId="0" fontId="23" fillId="0" borderId="34" xfId="0" applyFont="1" applyBorder="1" applyAlignment="1">
      <alignment horizontal="left" indent="2"/>
    </xf>
    <xf numFmtId="0" fontId="24" fillId="3" borderId="12" xfId="0" applyFont="1" applyFill="1" applyBorder="1" applyAlignment="1">
      <alignment horizontal="left" vertical="center"/>
    </xf>
    <xf numFmtId="0" fontId="24" fillId="3" borderId="17" xfId="0" applyFont="1" applyFill="1" applyBorder="1" applyAlignment="1">
      <alignment horizontal="left" vertical="center"/>
    </xf>
    <xf numFmtId="0" fontId="24" fillId="3" borderId="17" xfId="0" applyFont="1" applyFill="1" applyBorder="1" applyAlignment="1">
      <alignment horizontal="left" vertical="center" wrapText="1"/>
    </xf>
    <xf numFmtId="0" fontId="44" fillId="0" borderId="28" xfId="2" applyFont="1" applyFill="1" applyBorder="1" applyAlignment="1">
      <alignment horizontal="left" vertical="center" wrapText="1" indent="1"/>
    </xf>
    <xf numFmtId="0" fontId="24" fillId="5" borderId="17" xfId="0" applyFont="1" applyFill="1" applyBorder="1" applyAlignment="1">
      <alignment vertical="center"/>
    </xf>
    <xf numFmtId="3" fontId="43" fillId="0" borderId="32" xfId="2" applyNumberFormat="1" applyFont="1" applyBorder="1" applyAlignment="1">
      <alignment vertical="center" wrapText="1"/>
    </xf>
    <xf numFmtId="3" fontId="43" fillId="0" borderId="32" xfId="2" applyNumberFormat="1" applyFont="1" applyFill="1" applyBorder="1" applyAlignment="1">
      <alignment vertical="center" wrapText="1"/>
    </xf>
    <xf numFmtId="0" fontId="23" fillId="7" borderId="27" xfId="0" applyFont="1" applyFill="1" applyBorder="1"/>
    <xf numFmtId="0" fontId="24" fillId="0" borderId="27" xfId="0" applyFont="1" applyBorder="1"/>
    <xf numFmtId="0" fontId="23" fillId="0" borderId="27" xfId="0" applyFont="1" applyBorder="1"/>
    <xf numFmtId="0" fontId="23" fillId="0" borderId="33" xfId="0" applyFont="1" applyBorder="1"/>
    <xf numFmtId="3" fontId="43" fillId="0" borderId="33" xfId="2" applyNumberFormat="1" applyFont="1" applyBorder="1" applyAlignment="1">
      <alignment horizontal="left" vertical="center" wrapText="1"/>
    </xf>
    <xf numFmtId="3" fontId="43" fillId="0" borderId="39" xfId="2" applyNumberFormat="1" applyFont="1" applyFill="1" applyBorder="1" applyAlignment="1">
      <alignment horizontal="center" vertical="center" wrapText="1"/>
    </xf>
    <xf numFmtId="3" fontId="43" fillId="0" borderId="27" xfId="2" applyNumberFormat="1" applyFont="1" applyFill="1" applyBorder="1" applyAlignment="1">
      <alignment horizontal="center" vertical="center" wrapText="1"/>
    </xf>
    <xf numFmtId="3" fontId="43" fillId="0" borderId="32" xfId="2" applyNumberFormat="1" applyFont="1" applyFill="1" applyBorder="1" applyAlignment="1">
      <alignment horizontal="center" vertical="center" wrapText="1"/>
    </xf>
    <xf numFmtId="3" fontId="43" fillId="0" borderId="33" xfId="2" applyNumberFormat="1" applyFont="1" applyFill="1" applyBorder="1" applyAlignment="1">
      <alignment horizontal="center" vertical="center" wrapText="1"/>
    </xf>
    <xf numFmtId="0" fontId="23" fillId="7" borderId="58" xfId="0" applyFont="1" applyFill="1" applyBorder="1"/>
    <xf numFmtId="0" fontId="23" fillId="0" borderId="58" xfId="0" applyFont="1" applyBorder="1"/>
    <xf numFmtId="0" fontId="23" fillId="0" borderId="44" xfId="0" applyFont="1" applyBorder="1"/>
    <xf numFmtId="0" fontId="24" fillId="7" borderId="27" xfId="0" applyFont="1" applyFill="1" applyBorder="1"/>
    <xf numFmtId="0" fontId="24" fillId="7" borderId="58" xfId="0" applyFont="1" applyFill="1" applyBorder="1"/>
    <xf numFmtId="0" fontId="24" fillId="0" borderId="58" xfId="0" applyFont="1" applyBorder="1"/>
    <xf numFmtId="0" fontId="24" fillId="0" borderId="11" xfId="0" applyFont="1" applyBorder="1" applyAlignment="1">
      <alignment vertical="center"/>
    </xf>
    <xf numFmtId="0" fontId="24" fillId="0" borderId="3" xfId="0" applyFont="1" applyBorder="1" applyAlignment="1">
      <alignment vertical="center"/>
    </xf>
    <xf numFmtId="0" fontId="24" fillId="0" borderId="0" xfId="0" applyFont="1" applyAlignment="1">
      <alignment vertical="center"/>
    </xf>
    <xf numFmtId="0" fontId="24" fillId="0" borderId="11" xfId="0" applyFont="1" applyBorder="1"/>
    <xf numFmtId="0" fontId="24" fillId="0" borderId="3" xfId="0" applyFont="1" applyBorder="1"/>
    <xf numFmtId="0" fontId="24" fillId="0" borderId="0" xfId="0" applyFont="1"/>
    <xf numFmtId="0" fontId="24" fillId="6" borderId="40" xfId="0" applyFont="1" applyFill="1" applyBorder="1" applyAlignment="1">
      <alignment horizontal="center" vertical="center"/>
    </xf>
    <xf numFmtId="0" fontId="54" fillId="0" borderId="0" xfId="0" applyFont="1"/>
    <xf numFmtId="0" fontId="54" fillId="0" borderId="0" xfId="0" applyFont="1" applyAlignment="1">
      <alignment vertical="center"/>
    </xf>
    <xf numFmtId="0" fontId="9" fillId="0" borderId="43" xfId="0" applyFont="1" applyBorder="1"/>
    <xf numFmtId="0" fontId="55" fillId="0" borderId="0" xfId="0" applyFont="1" applyAlignment="1">
      <alignment horizontal="right" vertical="center"/>
    </xf>
    <xf numFmtId="0" fontId="17" fillId="0" borderId="44" xfId="0" applyFont="1" applyBorder="1" applyAlignment="1">
      <alignment vertical="center" wrapText="1"/>
    </xf>
    <xf numFmtId="0" fontId="17" fillId="0" borderId="0" xfId="0" applyFont="1" applyAlignment="1">
      <alignment vertical="center" wrapText="1"/>
    </xf>
    <xf numFmtId="0" fontId="55" fillId="0" borderId="0" xfId="0" applyFont="1" applyAlignment="1">
      <alignment vertical="center"/>
    </xf>
    <xf numFmtId="172" fontId="9" fillId="0" borderId="0" xfId="0" applyNumberFormat="1" applyFont="1"/>
    <xf numFmtId="172" fontId="9" fillId="0" borderId="11" xfId="0" applyNumberFormat="1" applyFont="1" applyBorder="1" applyAlignment="1">
      <alignment vertical="center"/>
    </xf>
    <xf numFmtId="172" fontId="9" fillId="0" borderId="3" xfId="0" applyNumberFormat="1" applyFont="1" applyBorder="1" applyAlignment="1">
      <alignment vertical="center"/>
    </xf>
    <xf numFmtId="172" fontId="9" fillId="0" borderId="0" xfId="0" applyNumberFormat="1" applyFont="1" applyAlignment="1">
      <alignment vertical="center"/>
    </xf>
    <xf numFmtId="172" fontId="9" fillId="0" borderId="11" xfId="0" applyNumberFormat="1" applyFont="1" applyBorder="1"/>
    <xf numFmtId="172" fontId="9" fillId="0" borderId="3" xfId="0" applyNumberFormat="1" applyFont="1" applyBorder="1"/>
    <xf numFmtId="0" fontId="9" fillId="0" borderId="12" xfId="0" applyFont="1" applyBorder="1"/>
    <xf numFmtId="0" fontId="9" fillId="0" borderId="8" xfId="0" applyFont="1" applyBorder="1"/>
    <xf numFmtId="0" fontId="9" fillId="0" borderId="9" xfId="0" applyFont="1" applyBorder="1"/>
    <xf numFmtId="0" fontId="59" fillId="0" borderId="0" xfId="0" applyFont="1"/>
    <xf numFmtId="0" fontId="9" fillId="0" borderId="0" xfId="0" applyFont="1" applyAlignment="1">
      <alignment wrapText="1"/>
    </xf>
    <xf numFmtId="172" fontId="23" fillId="0" borderId="60" xfId="0" applyNumberFormat="1" applyFont="1" applyFill="1" applyBorder="1" applyAlignment="1">
      <alignment vertical="center"/>
    </xf>
    <xf numFmtId="172" fontId="61" fillId="0" borderId="0" xfId="0" applyNumberFormat="1" applyFont="1"/>
    <xf numFmtId="172" fontId="23" fillId="0" borderId="24" xfId="0" applyNumberFormat="1" applyFont="1" applyFill="1" applyBorder="1" applyAlignment="1">
      <alignment vertical="center"/>
    </xf>
    <xf numFmtId="172" fontId="23" fillId="4" borderId="24" xfId="0" applyNumberFormat="1" applyFont="1" applyFill="1" applyBorder="1" applyAlignment="1">
      <alignment vertical="center"/>
    </xf>
    <xf numFmtId="0" fontId="61" fillId="0" borderId="0" xfId="0" applyFont="1"/>
    <xf numFmtId="0" fontId="40" fillId="5" borderId="46" xfId="0" applyFont="1" applyFill="1" applyBorder="1" applyAlignment="1">
      <alignment horizontal="center" vertical="center" wrapText="1"/>
    </xf>
    <xf numFmtId="172" fontId="23" fillId="4" borderId="6" xfId="0" applyNumberFormat="1" applyFont="1" applyFill="1" applyBorder="1" applyAlignment="1">
      <alignment vertical="center"/>
    </xf>
    <xf numFmtId="172" fontId="23" fillId="4" borderId="6" xfId="0" applyNumberFormat="1" applyFont="1" applyFill="1" applyBorder="1"/>
    <xf numFmtId="172" fontId="23" fillId="4" borderId="36" xfId="0" applyNumberFormat="1" applyFont="1" applyFill="1" applyBorder="1"/>
    <xf numFmtId="0" fontId="64" fillId="0" borderId="0" xfId="0" applyFont="1" applyAlignment="1">
      <alignment horizontal="justify" vertical="center" wrapText="1"/>
    </xf>
    <xf numFmtId="0" fontId="49" fillId="0" borderId="0" xfId="0" applyFont="1" applyAlignment="1">
      <alignment horizontal="justify" vertical="center" wrapText="1"/>
    </xf>
    <xf numFmtId="0" fontId="66" fillId="0" borderId="0" xfId="0" applyFont="1" applyAlignment="1">
      <alignment horizontal="justify" vertical="center" wrapText="1"/>
    </xf>
    <xf numFmtId="0" fontId="41" fillId="3" borderId="1" xfId="2" applyFont="1" applyFill="1" applyBorder="1" applyAlignment="1">
      <alignment horizontal="center" vertical="center" wrapText="1"/>
    </xf>
    <xf numFmtId="0" fontId="41" fillId="3" borderId="2" xfId="2" applyFont="1" applyFill="1" applyBorder="1" applyAlignment="1">
      <alignment horizontal="center" vertical="center" wrapText="1"/>
    </xf>
    <xf numFmtId="0" fontId="40" fillId="3" borderId="57" xfId="0" applyFont="1" applyFill="1" applyBorder="1" applyAlignment="1">
      <alignment horizontal="center" vertical="center" wrapText="1"/>
    </xf>
    <xf numFmtId="0" fontId="40" fillId="3" borderId="43" xfId="0" applyFont="1" applyFill="1" applyBorder="1" applyAlignment="1">
      <alignment horizontal="center" vertical="center" wrapText="1"/>
    </xf>
    <xf numFmtId="168" fontId="33" fillId="2" borderId="34" xfId="1" applyNumberFormat="1" applyFont="1" applyFill="1" applyBorder="1" applyAlignment="1">
      <alignment horizontal="center" vertical="center"/>
    </xf>
    <xf numFmtId="168" fontId="33" fillId="2" borderId="44" xfId="1" applyNumberFormat="1" applyFont="1" applyFill="1" applyBorder="1" applyAlignment="1">
      <alignment horizontal="center" vertical="center"/>
    </xf>
    <xf numFmtId="0" fontId="41" fillId="3" borderId="10" xfId="2" applyFont="1" applyFill="1" applyBorder="1" applyAlignment="1">
      <alignment horizontal="center" vertical="center" wrapText="1"/>
    </xf>
    <xf numFmtId="0" fontId="38" fillId="7" borderId="31" xfId="0" applyFont="1" applyFill="1" applyBorder="1" applyAlignment="1">
      <alignment horizontal="center" vertical="center" textRotation="90"/>
    </xf>
    <xf numFmtId="0" fontId="38" fillId="7" borderId="11" xfId="0" applyFont="1" applyFill="1" applyBorder="1" applyAlignment="1">
      <alignment horizontal="center" vertical="center" textRotation="90"/>
    </xf>
    <xf numFmtId="0" fontId="38" fillId="7" borderId="57" xfId="0" applyFont="1" applyFill="1" applyBorder="1" applyAlignment="1">
      <alignment horizontal="center" vertical="center" textRotation="90" wrapText="1"/>
    </xf>
    <xf numFmtId="0" fontId="38" fillId="7" borderId="28" xfId="0" applyFont="1" applyFill="1" applyBorder="1" applyAlignment="1">
      <alignment horizontal="center" vertical="center" textRotation="90" wrapText="1"/>
    </xf>
    <xf numFmtId="0" fontId="38" fillId="3" borderId="64" xfId="0" applyFont="1" applyFill="1" applyBorder="1" applyAlignment="1">
      <alignment horizontal="center" vertical="center" wrapText="1"/>
    </xf>
    <xf numFmtId="0" fontId="38" fillId="3" borderId="62" xfId="0" applyFont="1" applyFill="1" applyBorder="1" applyAlignment="1">
      <alignment horizontal="center" vertical="center" wrapText="1"/>
    </xf>
    <xf numFmtId="0" fontId="38" fillId="3" borderId="63" xfId="0" applyFont="1" applyFill="1" applyBorder="1" applyAlignment="1">
      <alignment horizontal="center" vertical="center" wrapText="1"/>
    </xf>
    <xf numFmtId="0" fontId="38" fillId="7" borderId="28" xfId="0" applyFont="1" applyFill="1" applyBorder="1" applyAlignment="1">
      <alignment horizontal="center" vertical="center" textRotation="90"/>
    </xf>
    <xf numFmtId="0" fontId="38" fillId="3" borderId="64" xfId="0" applyFont="1" applyFill="1" applyBorder="1" applyAlignment="1">
      <alignment horizontal="center" vertical="center"/>
    </xf>
    <xf numFmtId="0" fontId="38" fillId="3" borderId="62" xfId="0" applyFont="1" applyFill="1" applyBorder="1" applyAlignment="1">
      <alignment horizontal="center" vertical="center"/>
    </xf>
    <xf numFmtId="0" fontId="38" fillId="3" borderId="63" xfId="0" applyFont="1" applyFill="1" applyBorder="1" applyAlignment="1">
      <alignment horizontal="center" vertical="center"/>
    </xf>
    <xf numFmtId="41" fontId="18" fillId="0" borderId="66" xfId="6" applyFont="1" applyFill="1" applyBorder="1" applyAlignment="1">
      <alignment horizontal="left" vertical="center" wrapText="1"/>
    </xf>
    <xf numFmtId="41" fontId="18" fillId="0" borderId="0" xfId="6" applyFont="1" applyFill="1" applyBorder="1" applyAlignment="1">
      <alignment horizontal="left" vertical="center" wrapText="1"/>
    </xf>
    <xf numFmtId="0" fontId="26" fillId="0" borderId="0" xfId="0" applyFont="1" applyAlignment="1">
      <alignment horizontal="center"/>
    </xf>
    <xf numFmtId="0" fontId="38" fillId="3" borderId="61" xfId="0" applyFont="1" applyFill="1" applyBorder="1" applyAlignment="1">
      <alignment horizontal="center" vertical="center" wrapText="1"/>
    </xf>
    <xf numFmtId="0" fontId="38" fillId="3" borderId="65" xfId="0" applyFont="1" applyFill="1" applyBorder="1" applyAlignment="1">
      <alignment horizontal="center" vertical="center" wrapText="1"/>
    </xf>
    <xf numFmtId="0" fontId="38" fillId="3" borderId="61" xfId="0" applyFont="1" applyFill="1" applyBorder="1" applyAlignment="1">
      <alignment horizontal="center" vertical="center"/>
    </xf>
    <xf numFmtId="0" fontId="38" fillId="3" borderId="65" xfId="0" applyFont="1" applyFill="1" applyBorder="1" applyAlignment="1">
      <alignment horizontal="center" vertical="center"/>
    </xf>
    <xf numFmtId="0" fontId="42" fillId="2" borderId="0" xfId="0" applyFont="1" applyFill="1" applyAlignment="1">
      <alignment horizontal="center" vertical="center"/>
    </xf>
    <xf numFmtId="0" fontId="39" fillId="0" borderId="0" xfId="0" applyFont="1" applyAlignment="1">
      <alignment horizontal="center" vertical="center"/>
    </xf>
    <xf numFmtId="0" fontId="37" fillId="4" borderId="0" xfId="0" applyFont="1" applyFill="1" applyAlignment="1">
      <alignment horizontal="center"/>
    </xf>
    <xf numFmtId="0" fontId="40" fillId="0" borderId="0" xfId="0" applyFont="1" applyAlignment="1">
      <alignment horizontal="left" vertical="center" wrapText="1"/>
    </xf>
    <xf numFmtId="0" fontId="47" fillId="0" borderId="0" xfId="0" applyFont="1" applyAlignment="1">
      <alignment horizontal="center" vertical="top"/>
    </xf>
    <xf numFmtId="0" fontId="17" fillId="6" borderId="17" xfId="0" applyFont="1" applyFill="1" applyBorder="1" applyAlignment="1">
      <alignment horizontal="center" vertical="center" wrapText="1"/>
    </xf>
    <xf numFmtId="0" fontId="17" fillId="6" borderId="52"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24" fillId="5" borderId="42" xfId="0" applyFont="1" applyFill="1" applyBorder="1" applyAlignment="1">
      <alignment horizontal="center" vertical="center"/>
    </xf>
    <xf numFmtId="0" fontId="24" fillId="5" borderId="30" xfId="0" applyFont="1" applyFill="1" applyBorder="1" applyAlignment="1">
      <alignment horizontal="center" vertical="center"/>
    </xf>
    <xf numFmtId="0" fontId="24" fillId="5" borderId="41" xfId="0" applyFont="1" applyFill="1" applyBorder="1" applyAlignment="1">
      <alignment horizontal="center" vertical="center"/>
    </xf>
    <xf numFmtId="0" fontId="42" fillId="0" borderId="0" xfId="0" applyFont="1" applyAlignment="1">
      <alignment horizontal="center" vertical="center"/>
    </xf>
    <xf numFmtId="0" fontId="24" fillId="5" borderId="10"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24" fillId="6" borderId="52" xfId="0" applyFont="1" applyFill="1" applyBorder="1" applyAlignment="1">
      <alignment horizontal="center" vertical="center"/>
    </xf>
    <xf numFmtId="0" fontId="24" fillId="6" borderId="59" xfId="0" applyFont="1" applyFill="1" applyBorder="1" applyAlignment="1">
      <alignment horizontal="center" vertical="center"/>
    </xf>
    <xf numFmtId="0" fontId="24" fillId="6" borderId="17" xfId="0" applyFont="1" applyFill="1" applyBorder="1" applyAlignment="1">
      <alignment horizontal="center" vertical="center"/>
    </xf>
  </cellXfs>
  <cellStyles count="10">
    <cellStyle name="Millares" xfId="5" builtinId="3"/>
    <cellStyle name="Millares [0] 2" xfId="6" xr:uid="{00000000-0005-0000-0000-000001000000}"/>
    <cellStyle name="Millares 11 2" xfId="1" xr:uid="{00000000-0005-0000-0000-000002000000}"/>
    <cellStyle name="Millares 2" xfId="3" xr:uid="{00000000-0005-0000-0000-000003000000}"/>
    <cellStyle name="Moneda [0] 2" xfId="7" xr:uid="{00000000-0005-0000-0000-000004000000}"/>
    <cellStyle name="Moneda 2" xfId="4" xr:uid="{00000000-0005-0000-0000-000005000000}"/>
    <cellStyle name="Normal" xfId="0" builtinId="0"/>
    <cellStyle name="Normal_detalle matriz de cofinanciaón con EP" xfId="2" xr:uid="{00000000-0005-0000-0000-000007000000}"/>
    <cellStyle name="Normal_detalle matriz de cofinanciaón con EP 2" xfId="9" xr:uid="{00000000-0005-0000-0000-000008000000}"/>
    <cellStyle name="Porcentaje" xfId="8" builtinId="5"/>
  </cellStyles>
  <dxfs count="0"/>
  <tableStyles count="0" defaultTableStyle="TableStyleMedium2" defaultPivotStyle="PivotStyleLight16"/>
  <colors>
    <mruColors>
      <color rgb="FF91DFD8"/>
      <color rgb="FF7CDFD8"/>
      <color rgb="FF067246"/>
      <color rgb="FF000000"/>
      <color rgb="FF00B4B0"/>
      <color rgb="FF00A29E"/>
      <color rgb="FF009999"/>
      <color rgb="FF00B888"/>
      <color rgb="FF00CC99"/>
      <color rgb="FF00BC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6.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123825</xdr:colOff>
      <xdr:row>2</xdr:row>
      <xdr:rowOff>0</xdr:rowOff>
    </xdr:from>
    <xdr:to>
      <xdr:col>3</xdr:col>
      <xdr:colOff>1162050</xdr:colOff>
      <xdr:row>4</xdr:row>
      <xdr:rowOff>133350</xdr:rowOff>
    </xdr:to>
    <xdr:grpSp>
      <xdr:nvGrpSpPr>
        <xdr:cNvPr id="2" name="Grupo 1">
          <a:extLst>
            <a:ext uri="{FF2B5EF4-FFF2-40B4-BE49-F238E27FC236}">
              <a16:creationId xmlns:a16="http://schemas.microsoft.com/office/drawing/2014/main" id="{14023FDE-6773-4D8A-8C26-E91F4D42E3E9}"/>
            </a:ext>
          </a:extLst>
        </xdr:cNvPr>
        <xdr:cNvGrpSpPr/>
      </xdr:nvGrpSpPr>
      <xdr:grpSpPr>
        <a:xfrm>
          <a:off x="600075" y="371475"/>
          <a:ext cx="2600325" cy="514350"/>
          <a:chOff x="230196" y="412750"/>
          <a:chExt cx="2079621" cy="444495"/>
        </a:xfrm>
      </xdr:grpSpPr>
      <xdr:pic>
        <xdr:nvPicPr>
          <xdr:cNvPr id="3" name="Imagen 2">
            <a:extLst>
              <a:ext uri="{FF2B5EF4-FFF2-40B4-BE49-F238E27FC236}">
                <a16:creationId xmlns:a16="http://schemas.microsoft.com/office/drawing/2014/main" id="{F82247E1-F92B-42E7-8F80-5D95EE6DD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4" name="Imagen 3">
            <a:extLst>
              <a:ext uri="{FF2B5EF4-FFF2-40B4-BE49-F238E27FC236}">
                <a16:creationId xmlns:a16="http://schemas.microsoft.com/office/drawing/2014/main" id="{0769AE78-89B8-4148-8C11-87A21D26050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8</xdr:col>
      <xdr:colOff>160193</xdr:colOff>
      <xdr:row>2</xdr:row>
      <xdr:rowOff>104775</xdr:rowOff>
    </xdr:from>
    <xdr:to>
      <xdr:col>9</xdr:col>
      <xdr:colOff>1106632</xdr:colOff>
      <xdr:row>4</xdr:row>
      <xdr:rowOff>142875</xdr:rowOff>
    </xdr:to>
    <xdr:grpSp>
      <xdr:nvGrpSpPr>
        <xdr:cNvPr id="5" name="Grupo 4">
          <a:extLst>
            <a:ext uri="{FF2B5EF4-FFF2-40B4-BE49-F238E27FC236}">
              <a16:creationId xmlns:a16="http://schemas.microsoft.com/office/drawing/2014/main" id="{1788601A-19B6-4DD6-80DF-B0F94D3F4699}"/>
            </a:ext>
            <a:ext uri="{147F2762-F138-4A5C-976F-8EAC2B608ADB}">
              <a16:predDERef xmlns:a16="http://schemas.microsoft.com/office/drawing/2014/main" pred="{14023FDE-6773-4D8A-8C26-E91F4D42E3E9}"/>
            </a:ext>
          </a:extLst>
        </xdr:cNvPr>
        <xdr:cNvGrpSpPr/>
      </xdr:nvGrpSpPr>
      <xdr:grpSpPr>
        <a:xfrm>
          <a:off x="10009043" y="476250"/>
          <a:ext cx="2508539" cy="419100"/>
          <a:chOff x="7163170" y="539750"/>
          <a:chExt cx="2115768" cy="388938"/>
        </a:xfrm>
      </xdr:grpSpPr>
      <xdr:pic>
        <xdr:nvPicPr>
          <xdr:cNvPr id="6" name="Imagen 5" descr="Ministerio de Hacienda y Crédito Público">
            <a:extLst>
              <a:ext uri="{FF2B5EF4-FFF2-40B4-BE49-F238E27FC236}">
                <a16:creationId xmlns:a16="http://schemas.microsoft.com/office/drawing/2014/main" id="{9DB5DA8D-61ED-4ADD-86F1-75F25DBAD37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n 6">
            <a:extLst>
              <a:ext uri="{FF2B5EF4-FFF2-40B4-BE49-F238E27FC236}">
                <a16:creationId xmlns:a16="http://schemas.microsoft.com/office/drawing/2014/main" id="{1B65052C-6940-4554-8A88-3966B6044DEB}"/>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55575</xdr:colOff>
      <xdr:row>2</xdr:row>
      <xdr:rowOff>39687</xdr:rowOff>
    </xdr:from>
    <xdr:to>
      <xdr:col>4</xdr:col>
      <xdr:colOff>119071</xdr:colOff>
      <xdr:row>4</xdr:row>
      <xdr:rowOff>7932</xdr:rowOff>
    </xdr:to>
    <xdr:grpSp>
      <xdr:nvGrpSpPr>
        <xdr:cNvPr id="11" name="Grupo 10">
          <a:extLst>
            <a:ext uri="{FF2B5EF4-FFF2-40B4-BE49-F238E27FC236}">
              <a16:creationId xmlns:a16="http://schemas.microsoft.com/office/drawing/2014/main" id="{2678F364-2732-43AB-B221-F62AA54942AF}"/>
            </a:ext>
          </a:extLst>
        </xdr:cNvPr>
        <xdr:cNvGrpSpPr/>
      </xdr:nvGrpSpPr>
      <xdr:grpSpPr>
        <a:xfrm>
          <a:off x="674700" y="411162"/>
          <a:ext cx="2092321" cy="444495"/>
          <a:chOff x="230196" y="412750"/>
          <a:chExt cx="2079621" cy="444495"/>
        </a:xfrm>
      </xdr:grpSpPr>
      <xdr:pic>
        <xdr:nvPicPr>
          <xdr:cNvPr id="6" name="Imagen 5">
            <a:extLst>
              <a:ext uri="{FF2B5EF4-FFF2-40B4-BE49-F238E27FC236}">
                <a16:creationId xmlns:a16="http://schemas.microsoft.com/office/drawing/2014/main" id="{75972706-53A6-4D58-A5DF-0B28E5F57F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7" name="Imagen 6">
            <a:extLst>
              <a:ext uri="{FF2B5EF4-FFF2-40B4-BE49-F238E27FC236}">
                <a16:creationId xmlns:a16="http://schemas.microsoft.com/office/drawing/2014/main" id="{F824CD05-D1AF-44B8-8BA5-767C3693AAD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12</xdr:col>
      <xdr:colOff>523875</xdr:colOff>
      <xdr:row>2</xdr:row>
      <xdr:rowOff>63491</xdr:rowOff>
    </xdr:from>
    <xdr:to>
      <xdr:col>14</xdr:col>
      <xdr:colOff>873137</xdr:colOff>
      <xdr:row>3</xdr:row>
      <xdr:rowOff>222249</xdr:rowOff>
    </xdr:to>
    <xdr:grpSp>
      <xdr:nvGrpSpPr>
        <xdr:cNvPr id="10" name="Grupo 9">
          <a:extLst>
            <a:ext uri="{FF2B5EF4-FFF2-40B4-BE49-F238E27FC236}">
              <a16:creationId xmlns:a16="http://schemas.microsoft.com/office/drawing/2014/main" id="{AB679134-96C9-4F5A-9F81-3562F9C8F8A6}"/>
            </a:ext>
          </a:extLst>
        </xdr:cNvPr>
        <xdr:cNvGrpSpPr/>
      </xdr:nvGrpSpPr>
      <xdr:grpSpPr>
        <a:xfrm>
          <a:off x="10868025" y="434966"/>
          <a:ext cx="2273312" cy="396883"/>
          <a:chOff x="7163170" y="539750"/>
          <a:chExt cx="2115768" cy="388938"/>
        </a:xfrm>
      </xdr:grpSpPr>
      <xdr:pic>
        <xdr:nvPicPr>
          <xdr:cNvPr id="8" name="Imagen 7" descr="Ministerio de Hacienda y Crédito Público">
            <a:extLst>
              <a:ext uri="{FF2B5EF4-FFF2-40B4-BE49-F238E27FC236}">
                <a16:creationId xmlns:a16="http://schemas.microsoft.com/office/drawing/2014/main" id="{5607BA80-F713-4E9F-9EE9-47EA59828E4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 name="Imagen 2">
            <a:extLst>
              <a:ext uri="{FF2B5EF4-FFF2-40B4-BE49-F238E27FC236}">
                <a16:creationId xmlns:a16="http://schemas.microsoft.com/office/drawing/2014/main" id="{58108BE8-4914-4D6D-88E2-3EBB1AADBCD3}"/>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137583</xdr:colOff>
      <xdr:row>4</xdr:row>
      <xdr:rowOff>21166</xdr:rowOff>
    </xdr:from>
    <xdr:to>
      <xdr:col>3</xdr:col>
      <xdr:colOff>1251475</xdr:colOff>
      <xdr:row>5</xdr:row>
      <xdr:rowOff>222244</xdr:rowOff>
    </xdr:to>
    <xdr:grpSp>
      <xdr:nvGrpSpPr>
        <xdr:cNvPr id="2" name="Grupo 1">
          <a:extLst>
            <a:ext uri="{FF2B5EF4-FFF2-40B4-BE49-F238E27FC236}">
              <a16:creationId xmlns:a16="http://schemas.microsoft.com/office/drawing/2014/main" id="{E48C1E57-0A8C-4DA3-9C14-EFE38110BA66}"/>
            </a:ext>
          </a:extLst>
        </xdr:cNvPr>
        <xdr:cNvGrpSpPr/>
      </xdr:nvGrpSpPr>
      <xdr:grpSpPr>
        <a:xfrm>
          <a:off x="783166" y="804333"/>
          <a:ext cx="2299226" cy="383111"/>
          <a:chOff x="230196" y="412750"/>
          <a:chExt cx="2079621" cy="444495"/>
        </a:xfrm>
      </xdr:grpSpPr>
      <xdr:pic>
        <xdr:nvPicPr>
          <xdr:cNvPr id="3" name="Imagen 2">
            <a:extLst>
              <a:ext uri="{FF2B5EF4-FFF2-40B4-BE49-F238E27FC236}">
                <a16:creationId xmlns:a16="http://schemas.microsoft.com/office/drawing/2014/main" id="{E238672F-79C5-4F6E-85BC-49D61FF27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4" name="Imagen 3">
            <a:extLst>
              <a:ext uri="{FF2B5EF4-FFF2-40B4-BE49-F238E27FC236}">
                <a16:creationId xmlns:a16="http://schemas.microsoft.com/office/drawing/2014/main" id="{49B63DC8-BF4E-4CD4-A1D6-30B0DA045A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30</xdr:col>
      <xdr:colOff>0</xdr:colOff>
      <xdr:row>4</xdr:row>
      <xdr:rowOff>0</xdr:rowOff>
    </xdr:from>
    <xdr:to>
      <xdr:col>33</xdr:col>
      <xdr:colOff>130187</xdr:colOff>
      <xdr:row>5</xdr:row>
      <xdr:rowOff>158758</xdr:rowOff>
    </xdr:to>
    <xdr:grpSp>
      <xdr:nvGrpSpPr>
        <xdr:cNvPr id="8" name="Grupo 7">
          <a:extLst>
            <a:ext uri="{FF2B5EF4-FFF2-40B4-BE49-F238E27FC236}">
              <a16:creationId xmlns:a16="http://schemas.microsoft.com/office/drawing/2014/main" id="{D4A11254-02A7-4EA5-86D0-A76971A36788}"/>
            </a:ext>
          </a:extLst>
        </xdr:cNvPr>
        <xdr:cNvGrpSpPr/>
      </xdr:nvGrpSpPr>
      <xdr:grpSpPr>
        <a:xfrm>
          <a:off x="23579667" y="783167"/>
          <a:ext cx="2289187" cy="359841"/>
          <a:chOff x="7163170" y="539750"/>
          <a:chExt cx="2115768" cy="388938"/>
        </a:xfrm>
      </xdr:grpSpPr>
      <xdr:pic>
        <xdr:nvPicPr>
          <xdr:cNvPr id="9" name="Imagen 8" descr="Ministerio de Hacienda y Crédito Público">
            <a:extLst>
              <a:ext uri="{FF2B5EF4-FFF2-40B4-BE49-F238E27FC236}">
                <a16:creationId xmlns:a16="http://schemas.microsoft.com/office/drawing/2014/main" id="{907221DB-0330-45F9-BF45-30EBAFF4C5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n 9">
            <a:extLst>
              <a:ext uri="{FF2B5EF4-FFF2-40B4-BE49-F238E27FC236}">
                <a16:creationId xmlns:a16="http://schemas.microsoft.com/office/drawing/2014/main" id="{6195FF32-6FB1-4C22-9E83-073F3076B6C6}"/>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57150</xdr:colOff>
      <xdr:row>3</xdr:row>
      <xdr:rowOff>0</xdr:rowOff>
    </xdr:from>
    <xdr:to>
      <xdr:col>2</xdr:col>
      <xdr:colOff>2142592</xdr:colOff>
      <xdr:row>5</xdr:row>
      <xdr:rowOff>50876</xdr:rowOff>
    </xdr:to>
    <xdr:grpSp>
      <xdr:nvGrpSpPr>
        <xdr:cNvPr id="4" name="Grupo 3">
          <a:extLst>
            <a:ext uri="{FF2B5EF4-FFF2-40B4-BE49-F238E27FC236}">
              <a16:creationId xmlns:a16="http://schemas.microsoft.com/office/drawing/2014/main" id="{BDE2EE3E-CFA4-4946-B3D3-471CBFEC8A50}"/>
            </a:ext>
          </a:extLst>
        </xdr:cNvPr>
        <xdr:cNvGrpSpPr/>
      </xdr:nvGrpSpPr>
      <xdr:grpSpPr>
        <a:xfrm>
          <a:off x="663286" y="450273"/>
          <a:ext cx="2085442" cy="397239"/>
          <a:chOff x="230196" y="412750"/>
          <a:chExt cx="2079621" cy="444495"/>
        </a:xfrm>
      </xdr:grpSpPr>
      <xdr:pic>
        <xdr:nvPicPr>
          <xdr:cNvPr id="5" name="Imagen 4">
            <a:extLst>
              <a:ext uri="{FF2B5EF4-FFF2-40B4-BE49-F238E27FC236}">
                <a16:creationId xmlns:a16="http://schemas.microsoft.com/office/drawing/2014/main" id="{236A6762-5488-417E-AA52-1B9EF7377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8" name="Imagen 7">
            <a:extLst>
              <a:ext uri="{FF2B5EF4-FFF2-40B4-BE49-F238E27FC236}">
                <a16:creationId xmlns:a16="http://schemas.microsoft.com/office/drawing/2014/main" id="{3DEAE5C6-80A1-4BD2-ABD0-CA4832782BD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5</xdr:col>
      <xdr:colOff>1323975</xdr:colOff>
      <xdr:row>3</xdr:row>
      <xdr:rowOff>9525</xdr:rowOff>
    </xdr:from>
    <xdr:to>
      <xdr:col>7</xdr:col>
      <xdr:colOff>977912</xdr:colOff>
      <xdr:row>5</xdr:row>
      <xdr:rowOff>25408</xdr:rowOff>
    </xdr:to>
    <xdr:grpSp>
      <xdr:nvGrpSpPr>
        <xdr:cNvPr id="9" name="Grupo 8">
          <a:extLst>
            <a:ext uri="{FF2B5EF4-FFF2-40B4-BE49-F238E27FC236}">
              <a16:creationId xmlns:a16="http://schemas.microsoft.com/office/drawing/2014/main" id="{251A95F1-7E2C-4195-8F88-9B30298DAE80}"/>
            </a:ext>
          </a:extLst>
        </xdr:cNvPr>
        <xdr:cNvGrpSpPr/>
      </xdr:nvGrpSpPr>
      <xdr:grpSpPr>
        <a:xfrm>
          <a:off x="7117773" y="459798"/>
          <a:ext cx="2025662" cy="362246"/>
          <a:chOff x="7163170" y="539750"/>
          <a:chExt cx="2115768" cy="388938"/>
        </a:xfrm>
      </xdr:grpSpPr>
      <xdr:pic>
        <xdr:nvPicPr>
          <xdr:cNvPr id="10" name="Imagen 9" descr="Ministerio de Hacienda y Crédito Público">
            <a:extLst>
              <a:ext uri="{FF2B5EF4-FFF2-40B4-BE49-F238E27FC236}">
                <a16:creationId xmlns:a16="http://schemas.microsoft.com/office/drawing/2014/main" id="{79943FE2-A3EA-413F-9E94-C734476E4AD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DE78A661-4712-4C48-9909-1EBE138DF188}"/>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142875</xdr:colOff>
      <xdr:row>3</xdr:row>
      <xdr:rowOff>19050</xdr:rowOff>
    </xdr:from>
    <xdr:to>
      <xdr:col>2</xdr:col>
      <xdr:colOff>2228317</xdr:colOff>
      <xdr:row>5</xdr:row>
      <xdr:rowOff>31826</xdr:rowOff>
    </xdr:to>
    <xdr:grpSp>
      <xdr:nvGrpSpPr>
        <xdr:cNvPr id="2" name="Grupo 1">
          <a:extLst>
            <a:ext uri="{FF2B5EF4-FFF2-40B4-BE49-F238E27FC236}">
              <a16:creationId xmlns:a16="http://schemas.microsoft.com/office/drawing/2014/main" id="{75AEDDF5-315F-408F-8217-C53E0A73596C}"/>
            </a:ext>
          </a:extLst>
        </xdr:cNvPr>
        <xdr:cNvGrpSpPr/>
      </xdr:nvGrpSpPr>
      <xdr:grpSpPr>
        <a:xfrm>
          <a:off x="904875" y="469323"/>
          <a:ext cx="2085442" cy="359139"/>
          <a:chOff x="230196" y="412750"/>
          <a:chExt cx="2079621" cy="444495"/>
        </a:xfrm>
      </xdr:grpSpPr>
      <xdr:pic>
        <xdr:nvPicPr>
          <xdr:cNvPr id="3" name="Imagen 2">
            <a:extLst>
              <a:ext uri="{FF2B5EF4-FFF2-40B4-BE49-F238E27FC236}">
                <a16:creationId xmlns:a16="http://schemas.microsoft.com/office/drawing/2014/main" id="{D34ADD82-9A12-58CF-5412-2683E97D2B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4" name="Imagen 3">
            <a:extLst>
              <a:ext uri="{FF2B5EF4-FFF2-40B4-BE49-F238E27FC236}">
                <a16:creationId xmlns:a16="http://schemas.microsoft.com/office/drawing/2014/main" id="{19A54E34-39AF-0926-4C12-C8E09DB74C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5</xdr:col>
      <xdr:colOff>314325</xdr:colOff>
      <xdr:row>3</xdr:row>
      <xdr:rowOff>66675</xdr:rowOff>
    </xdr:from>
    <xdr:to>
      <xdr:col>7</xdr:col>
      <xdr:colOff>673112</xdr:colOff>
      <xdr:row>5</xdr:row>
      <xdr:rowOff>44458</xdr:rowOff>
    </xdr:to>
    <xdr:grpSp>
      <xdr:nvGrpSpPr>
        <xdr:cNvPr id="5" name="Grupo 4">
          <a:extLst>
            <a:ext uri="{FF2B5EF4-FFF2-40B4-BE49-F238E27FC236}">
              <a16:creationId xmlns:a16="http://schemas.microsoft.com/office/drawing/2014/main" id="{3EEE250B-DA49-427D-9A23-306B14D4CE8C}"/>
            </a:ext>
          </a:extLst>
        </xdr:cNvPr>
        <xdr:cNvGrpSpPr/>
      </xdr:nvGrpSpPr>
      <xdr:grpSpPr>
        <a:xfrm>
          <a:off x="7267575" y="516948"/>
          <a:ext cx="2021332" cy="324146"/>
          <a:chOff x="7163170" y="539750"/>
          <a:chExt cx="2115768" cy="388938"/>
        </a:xfrm>
      </xdr:grpSpPr>
      <xdr:pic>
        <xdr:nvPicPr>
          <xdr:cNvPr id="6" name="Imagen 5" descr="Ministerio de Hacienda y Crédito Público">
            <a:extLst>
              <a:ext uri="{FF2B5EF4-FFF2-40B4-BE49-F238E27FC236}">
                <a16:creationId xmlns:a16="http://schemas.microsoft.com/office/drawing/2014/main" id="{D4135486-C69D-7A9D-6F18-5493BAF9D7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n 6">
            <a:extLst>
              <a:ext uri="{FF2B5EF4-FFF2-40B4-BE49-F238E27FC236}">
                <a16:creationId xmlns:a16="http://schemas.microsoft.com/office/drawing/2014/main" id="{B1A88455-0DE1-ECD8-5277-D9C01CCFB544}"/>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304800</xdr:colOff>
      <xdr:row>2</xdr:row>
      <xdr:rowOff>219075</xdr:rowOff>
    </xdr:from>
    <xdr:to>
      <xdr:col>4</xdr:col>
      <xdr:colOff>713842</xdr:colOff>
      <xdr:row>4</xdr:row>
      <xdr:rowOff>108026</xdr:rowOff>
    </xdr:to>
    <xdr:grpSp>
      <xdr:nvGrpSpPr>
        <xdr:cNvPr id="9" name="Grupo 8">
          <a:extLst>
            <a:ext uri="{FF2B5EF4-FFF2-40B4-BE49-F238E27FC236}">
              <a16:creationId xmlns:a16="http://schemas.microsoft.com/office/drawing/2014/main" id="{FCF35DBB-761D-4C43-B3FC-6D37D5282770}"/>
            </a:ext>
          </a:extLst>
        </xdr:cNvPr>
        <xdr:cNvGrpSpPr/>
      </xdr:nvGrpSpPr>
      <xdr:grpSpPr>
        <a:xfrm>
          <a:off x="1066800" y="525992"/>
          <a:ext cx="2081209" cy="396951"/>
          <a:chOff x="230196" y="412750"/>
          <a:chExt cx="2079621" cy="444495"/>
        </a:xfrm>
      </xdr:grpSpPr>
      <xdr:pic>
        <xdr:nvPicPr>
          <xdr:cNvPr id="10" name="Imagen 9">
            <a:extLst>
              <a:ext uri="{FF2B5EF4-FFF2-40B4-BE49-F238E27FC236}">
                <a16:creationId xmlns:a16="http://schemas.microsoft.com/office/drawing/2014/main" id="{F7FA866D-C3C9-48FF-8E73-B6D283DF9E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11" name="Imagen 10">
            <a:extLst>
              <a:ext uri="{FF2B5EF4-FFF2-40B4-BE49-F238E27FC236}">
                <a16:creationId xmlns:a16="http://schemas.microsoft.com/office/drawing/2014/main" id="{49AF60D3-EDE4-40D3-A680-0EEF5166DB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28</xdr:col>
      <xdr:colOff>542925</xdr:colOff>
      <xdr:row>2</xdr:row>
      <xdr:rowOff>257175</xdr:rowOff>
    </xdr:from>
    <xdr:to>
      <xdr:col>31</xdr:col>
      <xdr:colOff>425462</xdr:colOff>
      <xdr:row>4</xdr:row>
      <xdr:rowOff>111133</xdr:rowOff>
    </xdr:to>
    <xdr:grpSp>
      <xdr:nvGrpSpPr>
        <xdr:cNvPr id="12" name="Grupo 11">
          <a:extLst>
            <a:ext uri="{FF2B5EF4-FFF2-40B4-BE49-F238E27FC236}">
              <a16:creationId xmlns:a16="http://schemas.microsoft.com/office/drawing/2014/main" id="{5F6530CF-7D51-4CAA-81E9-9F100A24174F}"/>
            </a:ext>
          </a:extLst>
        </xdr:cNvPr>
        <xdr:cNvGrpSpPr/>
      </xdr:nvGrpSpPr>
      <xdr:grpSpPr>
        <a:xfrm>
          <a:off x="22757342" y="564092"/>
          <a:ext cx="2041537" cy="361958"/>
          <a:chOff x="7163170" y="539750"/>
          <a:chExt cx="2115768" cy="388938"/>
        </a:xfrm>
      </xdr:grpSpPr>
      <xdr:pic>
        <xdr:nvPicPr>
          <xdr:cNvPr id="13" name="Imagen 12" descr="Ministerio de Hacienda y Crédito Público">
            <a:extLst>
              <a:ext uri="{FF2B5EF4-FFF2-40B4-BE49-F238E27FC236}">
                <a16:creationId xmlns:a16="http://schemas.microsoft.com/office/drawing/2014/main" id="{9C8FBB9F-9761-4AC9-B7A5-09A93468F94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n 13">
            <a:extLst>
              <a:ext uri="{FF2B5EF4-FFF2-40B4-BE49-F238E27FC236}">
                <a16:creationId xmlns:a16="http://schemas.microsoft.com/office/drawing/2014/main" id="{D31625B9-B3A4-459E-B26A-F4B48DE3177A}"/>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95250</xdr:colOff>
      <xdr:row>3</xdr:row>
      <xdr:rowOff>142875</xdr:rowOff>
    </xdr:from>
    <xdr:to>
      <xdr:col>2</xdr:col>
      <xdr:colOff>2180692</xdr:colOff>
      <xdr:row>5</xdr:row>
      <xdr:rowOff>108026</xdr:rowOff>
    </xdr:to>
    <xdr:grpSp>
      <xdr:nvGrpSpPr>
        <xdr:cNvPr id="6" name="Grupo 5">
          <a:extLst>
            <a:ext uri="{FF2B5EF4-FFF2-40B4-BE49-F238E27FC236}">
              <a16:creationId xmlns:a16="http://schemas.microsoft.com/office/drawing/2014/main" id="{79D43F0A-59F0-4A7E-829C-B952C3E4453A}"/>
            </a:ext>
          </a:extLst>
        </xdr:cNvPr>
        <xdr:cNvGrpSpPr/>
      </xdr:nvGrpSpPr>
      <xdr:grpSpPr>
        <a:xfrm>
          <a:off x="857250" y="695325"/>
          <a:ext cx="2085442" cy="384251"/>
          <a:chOff x="230196" y="412750"/>
          <a:chExt cx="2079621" cy="444495"/>
        </a:xfrm>
      </xdr:grpSpPr>
      <xdr:pic>
        <xdr:nvPicPr>
          <xdr:cNvPr id="7" name="Imagen 6">
            <a:extLst>
              <a:ext uri="{FF2B5EF4-FFF2-40B4-BE49-F238E27FC236}">
                <a16:creationId xmlns:a16="http://schemas.microsoft.com/office/drawing/2014/main" id="{27A6192E-961A-4B8F-B4D9-D6EE2EC633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196" y="412750"/>
            <a:ext cx="937248" cy="444495"/>
          </a:xfrm>
          <a:prstGeom prst="rect">
            <a:avLst/>
          </a:prstGeom>
        </xdr:spPr>
      </xdr:pic>
      <xdr:pic>
        <xdr:nvPicPr>
          <xdr:cNvPr id="8" name="Imagen 7">
            <a:extLst>
              <a:ext uri="{FF2B5EF4-FFF2-40B4-BE49-F238E27FC236}">
                <a16:creationId xmlns:a16="http://schemas.microsoft.com/office/drawing/2014/main" id="{DC859C96-2D33-4689-948A-DE0A0D9EE2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5842" y="439459"/>
            <a:ext cx="853975" cy="393980"/>
          </a:xfrm>
          <a:prstGeom prst="rect">
            <a:avLst/>
          </a:prstGeom>
        </xdr:spPr>
      </xdr:pic>
    </xdr:grpSp>
    <xdr:clientData/>
  </xdr:twoCellAnchor>
  <xdr:twoCellAnchor>
    <xdr:from>
      <xdr:col>17</xdr:col>
      <xdr:colOff>685800</xdr:colOff>
      <xdr:row>3</xdr:row>
      <xdr:rowOff>228600</xdr:rowOff>
    </xdr:from>
    <xdr:to>
      <xdr:col>18</xdr:col>
      <xdr:colOff>987437</xdr:colOff>
      <xdr:row>5</xdr:row>
      <xdr:rowOff>158758</xdr:rowOff>
    </xdr:to>
    <xdr:grpSp>
      <xdr:nvGrpSpPr>
        <xdr:cNvPr id="9" name="Grupo 8">
          <a:extLst>
            <a:ext uri="{FF2B5EF4-FFF2-40B4-BE49-F238E27FC236}">
              <a16:creationId xmlns:a16="http://schemas.microsoft.com/office/drawing/2014/main" id="{408D0E42-51C5-4336-843D-86F31B89C94E}"/>
            </a:ext>
          </a:extLst>
        </xdr:cNvPr>
        <xdr:cNvGrpSpPr/>
      </xdr:nvGrpSpPr>
      <xdr:grpSpPr>
        <a:xfrm>
          <a:off x="23583900" y="781050"/>
          <a:ext cx="2025662" cy="349258"/>
          <a:chOff x="7163170" y="539750"/>
          <a:chExt cx="2115768" cy="388938"/>
        </a:xfrm>
      </xdr:grpSpPr>
      <xdr:pic>
        <xdr:nvPicPr>
          <xdr:cNvPr id="10" name="Imagen 9" descr="Ministerio de Hacienda y Crédito Público">
            <a:extLst>
              <a:ext uri="{FF2B5EF4-FFF2-40B4-BE49-F238E27FC236}">
                <a16:creationId xmlns:a16="http://schemas.microsoft.com/office/drawing/2014/main" id="{3835CB23-DD0D-420A-88A4-FEDDAF2DB63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5212" y="571500"/>
            <a:ext cx="993726" cy="349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7DD67537-3E75-4331-8D25-07DB42FE6AEC}"/>
              </a:ext>
            </a:extLst>
          </xdr:cNvPr>
          <xdr:cNvPicPr>
            <a:picLocks noChangeAspect="1"/>
          </xdr:cNvPicPr>
        </xdr:nvPicPr>
        <xdr:blipFill>
          <a:blip xmlns:r="http://schemas.openxmlformats.org/officeDocument/2006/relationships" r:embed="rId4"/>
          <a:stretch>
            <a:fillRect/>
          </a:stretch>
        </xdr:blipFill>
        <xdr:spPr>
          <a:xfrm>
            <a:off x="7163170" y="539750"/>
            <a:ext cx="847936" cy="388938"/>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FF52E-996A-4383-9C4E-85DA1D1D8629}">
  <dimension ref="B1:K37"/>
  <sheetViews>
    <sheetView showGridLines="0" tabSelected="1" zoomScaleNormal="100" workbookViewId="0"/>
  </sheetViews>
  <sheetFormatPr baseColWidth="10" defaultColWidth="11.42578125" defaultRowHeight="14.25" x14ac:dyDescent="0.2"/>
  <cols>
    <col min="1" max="1" width="3.85546875" style="12" customWidth="1"/>
    <col min="2" max="2" width="3.28515625" style="12" customWidth="1"/>
    <col min="3" max="10" width="23.42578125" style="12" customWidth="1"/>
    <col min="11" max="11" width="2.5703125" style="12" customWidth="1"/>
    <col min="12" max="16384" width="11.42578125" style="12"/>
  </cols>
  <sheetData>
    <row r="1" spans="2:11" ht="15" thickBot="1" x14ac:dyDescent="0.25"/>
    <row r="2" spans="2:11" x14ac:dyDescent="0.2">
      <c r="B2" s="13"/>
      <c r="C2" s="14"/>
      <c r="D2" s="14"/>
      <c r="E2" s="14"/>
      <c r="F2" s="14"/>
      <c r="G2" s="14"/>
      <c r="H2" s="14"/>
      <c r="I2" s="14"/>
      <c r="J2" s="14"/>
      <c r="K2" s="124"/>
    </row>
    <row r="3" spans="2:11" ht="15.75" x14ac:dyDescent="0.2">
      <c r="B3" s="15"/>
      <c r="F3" s="169" t="s">
        <v>0</v>
      </c>
      <c r="K3" s="126"/>
    </row>
    <row r="4" spans="2:11" x14ac:dyDescent="0.2">
      <c r="B4" s="15"/>
      <c r="K4" s="126"/>
    </row>
    <row r="5" spans="2:11" x14ac:dyDescent="0.2">
      <c r="B5" s="15"/>
      <c r="K5" s="126"/>
    </row>
    <row r="6" spans="2:11" x14ac:dyDescent="0.2">
      <c r="B6" s="15"/>
      <c r="K6" s="126"/>
    </row>
    <row r="7" spans="2:11" ht="19.5" customHeight="1" x14ac:dyDescent="0.25">
      <c r="B7" s="15"/>
      <c r="C7" s="336" t="s">
        <v>1</v>
      </c>
      <c r="D7" s="337"/>
      <c r="K7" s="126"/>
    </row>
    <row r="8" spans="2:11" ht="7.5" customHeight="1" x14ac:dyDescent="0.25">
      <c r="B8" s="15"/>
      <c r="C8" s="336"/>
      <c r="D8" s="337"/>
      <c r="K8" s="126"/>
    </row>
    <row r="9" spans="2:11" s="338" customFormat="1" ht="15.75" customHeight="1" x14ac:dyDescent="0.25">
      <c r="B9" s="339"/>
      <c r="C9" s="338" t="s">
        <v>2</v>
      </c>
      <c r="D9" s="340" t="s">
        <v>325</v>
      </c>
      <c r="K9" s="341"/>
    </row>
    <row r="10" spans="2:11" s="338" customFormat="1" ht="15.75" customHeight="1" x14ac:dyDescent="0.25">
      <c r="B10" s="339"/>
      <c r="C10" s="338" t="s">
        <v>3</v>
      </c>
      <c r="D10" s="340" t="s">
        <v>4</v>
      </c>
      <c r="K10" s="341"/>
    </row>
    <row r="11" spans="2:11" s="338" customFormat="1" ht="15.75" customHeight="1" x14ac:dyDescent="0.25">
      <c r="B11" s="339"/>
      <c r="C11" s="338" t="s">
        <v>5</v>
      </c>
      <c r="D11" s="340" t="s">
        <v>6</v>
      </c>
      <c r="K11" s="341"/>
    </row>
    <row r="12" spans="2:11" s="338" customFormat="1" ht="15.75" customHeight="1" x14ac:dyDescent="0.25">
      <c r="B12" s="339"/>
      <c r="C12" s="338" t="s">
        <v>7</v>
      </c>
      <c r="D12" s="340" t="s">
        <v>8</v>
      </c>
      <c r="K12" s="341"/>
    </row>
    <row r="13" spans="2:11" s="338" customFormat="1" ht="15.75" customHeight="1" x14ac:dyDescent="0.25">
      <c r="B13" s="339"/>
      <c r="C13" s="338" t="s">
        <v>9</v>
      </c>
      <c r="D13" s="340" t="s">
        <v>10</v>
      </c>
      <c r="K13" s="341"/>
    </row>
    <row r="14" spans="2:11" s="338" customFormat="1" ht="15.75" customHeight="1" x14ac:dyDescent="0.25">
      <c r="B14" s="339"/>
      <c r="C14" s="338" t="s">
        <v>11</v>
      </c>
      <c r="D14" s="342" t="s">
        <v>12</v>
      </c>
      <c r="K14" s="341"/>
    </row>
    <row r="15" spans="2:11" s="338" customFormat="1" ht="15.75" customHeight="1" x14ac:dyDescent="0.25">
      <c r="B15" s="339"/>
      <c r="C15" s="338" t="s">
        <v>13</v>
      </c>
      <c r="D15" s="342" t="s">
        <v>14</v>
      </c>
      <c r="K15" s="341"/>
    </row>
    <row r="16" spans="2:11" s="338" customFormat="1" ht="12.75" customHeight="1" x14ac:dyDescent="0.25">
      <c r="B16" s="339"/>
      <c r="K16" s="341"/>
    </row>
    <row r="17" spans="2:11" s="338" customFormat="1" ht="104.25" customHeight="1" x14ac:dyDescent="0.25">
      <c r="B17" s="339"/>
      <c r="C17" s="465" t="s">
        <v>326</v>
      </c>
      <c r="D17" s="465"/>
      <c r="E17" s="465"/>
      <c r="F17" s="465"/>
      <c r="G17" s="465"/>
      <c r="H17" s="465"/>
      <c r="I17" s="465"/>
      <c r="J17" s="465"/>
      <c r="K17" s="341"/>
    </row>
    <row r="18" spans="2:11" s="338" customFormat="1" ht="12" customHeight="1" x14ac:dyDescent="0.25">
      <c r="B18" s="339"/>
      <c r="K18" s="341"/>
    </row>
    <row r="19" spans="2:11" s="338" customFormat="1" ht="22.5" customHeight="1" x14ac:dyDescent="0.25">
      <c r="B19" s="339"/>
      <c r="C19" s="466" t="s">
        <v>15</v>
      </c>
      <c r="D19" s="466"/>
      <c r="E19" s="466"/>
      <c r="F19" s="466"/>
      <c r="G19" s="466"/>
      <c r="H19" s="466"/>
      <c r="I19" s="466"/>
      <c r="J19" s="466"/>
      <c r="K19" s="341"/>
    </row>
    <row r="20" spans="2:11" s="338" customFormat="1" ht="12" customHeight="1" x14ac:dyDescent="0.25">
      <c r="B20" s="339"/>
      <c r="K20" s="341"/>
    </row>
    <row r="21" spans="2:11" s="338" customFormat="1" ht="30.75" customHeight="1" x14ac:dyDescent="0.25">
      <c r="B21" s="339"/>
      <c r="C21" s="467" t="s">
        <v>327</v>
      </c>
      <c r="D21" s="467"/>
      <c r="E21" s="467"/>
      <c r="F21" s="467"/>
      <c r="G21" s="467"/>
      <c r="H21" s="467"/>
      <c r="I21" s="467"/>
      <c r="J21" s="467"/>
      <c r="K21" s="341"/>
    </row>
    <row r="22" spans="2:11" s="338" customFormat="1" ht="9.75" customHeight="1" x14ac:dyDescent="0.25">
      <c r="B22" s="339"/>
      <c r="C22" s="346"/>
      <c r="D22" s="346"/>
      <c r="E22" s="346"/>
      <c r="F22" s="346"/>
      <c r="G22" s="346"/>
      <c r="H22" s="346"/>
      <c r="I22" s="346"/>
      <c r="J22" s="346"/>
      <c r="K22" s="341"/>
    </row>
    <row r="23" spans="2:11" s="338" customFormat="1" ht="19.5" customHeight="1" x14ac:dyDescent="0.25">
      <c r="B23" s="339"/>
      <c r="C23" s="466" t="s">
        <v>16</v>
      </c>
      <c r="D23" s="466"/>
      <c r="E23" s="466"/>
      <c r="F23" s="466"/>
      <c r="G23" s="466"/>
      <c r="H23" s="466"/>
      <c r="I23" s="466"/>
      <c r="J23" s="466"/>
      <c r="K23" s="341"/>
    </row>
    <row r="24" spans="2:11" s="338" customFormat="1" ht="9.75" customHeight="1" x14ac:dyDescent="0.25">
      <c r="B24" s="339"/>
      <c r="C24" s="346"/>
      <c r="D24" s="346"/>
      <c r="E24" s="346"/>
      <c r="F24" s="346"/>
      <c r="G24" s="346"/>
      <c r="H24" s="346"/>
      <c r="I24" s="346"/>
      <c r="J24" s="346"/>
      <c r="K24" s="341"/>
    </row>
    <row r="25" spans="2:11" s="338" customFormat="1" ht="21" customHeight="1" x14ac:dyDescent="0.25">
      <c r="B25" s="339"/>
      <c r="C25" s="466" t="s">
        <v>17</v>
      </c>
      <c r="D25" s="466"/>
      <c r="E25" s="466"/>
      <c r="F25" s="466"/>
      <c r="G25" s="466"/>
      <c r="H25" s="466"/>
      <c r="I25" s="466"/>
      <c r="J25" s="466"/>
      <c r="K25" s="341"/>
    </row>
    <row r="26" spans="2:11" s="338" customFormat="1" ht="9.75" customHeight="1" x14ac:dyDescent="0.25">
      <c r="B26" s="339"/>
      <c r="C26" s="346"/>
      <c r="D26" s="346"/>
      <c r="E26" s="346"/>
      <c r="F26" s="346"/>
      <c r="G26" s="346"/>
      <c r="H26" s="346"/>
      <c r="I26" s="346"/>
      <c r="J26" s="346"/>
      <c r="K26" s="341"/>
    </row>
    <row r="27" spans="2:11" s="338" customFormat="1" ht="30" customHeight="1" x14ac:dyDescent="0.25">
      <c r="B27" s="339"/>
      <c r="C27" s="466" t="s">
        <v>320</v>
      </c>
      <c r="D27" s="466"/>
      <c r="E27" s="466"/>
      <c r="F27" s="466"/>
      <c r="G27" s="466"/>
      <c r="H27" s="466"/>
      <c r="I27" s="466"/>
      <c r="J27" s="466"/>
      <c r="K27" s="341"/>
    </row>
    <row r="28" spans="2:11" s="338" customFormat="1" ht="8.25" customHeight="1" x14ac:dyDescent="0.25">
      <c r="B28" s="339"/>
      <c r="K28" s="341"/>
    </row>
    <row r="29" spans="2:11" s="338" customFormat="1" ht="15.75" customHeight="1" thickBot="1" x14ac:dyDescent="0.3">
      <c r="B29" s="343"/>
      <c r="C29" s="344"/>
      <c r="D29" s="344"/>
      <c r="E29" s="344"/>
      <c r="F29" s="344"/>
      <c r="G29" s="344"/>
      <c r="H29" s="344"/>
      <c r="I29" s="344"/>
      <c r="J29" s="344"/>
      <c r="K29" s="345"/>
    </row>
    <row r="30" spans="2:11" s="338" customFormat="1" ht="19.5" customHeight="1" x14ac:dyDescent="0.25"/>
    <row r="31" spans="2:11" ht="19.5" customHeight="1" x14ac:dyDescent="0.2"/>
    <row r="32" spans="2:11" ht="19.5" customHeight="1" x14ac:dyDescent="0.2"/>
    <row r="33" ht="19.5" customHeight="1" x14ac:dyDescent="0.2"/>
    <row r="34" ht="19.5" customHeight="1" x14ac:dyDescent="0.2"/>
    <row r="35" ht="19.5" customHeight="1" x14ac:dyDescent="0.2"/>
    <row r="36" ht="19.5" customHeight="1" x14ac:dyDescent="0.2"/>
    <row r="37" ht="19.5" customHeight="1" x14ac:dyDescent="0.2"/>
  </sheetData>
  <mergeCells count="6">
    <mergeCell ref="C17:J17"/>
    <mergeCell ref="C19:J19"/>
    <mergeCell ref="C21:J21"/>
    <mergeCell ref="C27:J27"/>
    <mergeCell ref="C23:J23"/>
    <mergeCell ref="C25:J25"/>
  </mergeCells>
  <pageMargins left="0.7" right="0.7" top="0.75" bottom="0.75" header="0.3" footer="0.3"/>
  <pageSetup scale="47"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22635-37AE-4A79-AAB3-65DE9A761953}">
  <sheetPr>
    <pageSetUpPr fitToPage="1"/>
  </sheetPr>
  <dimension ref="B1:P21"/>
  <sheetViews>
    <sheetView showGridLines="0" zoomScaleNormal="100" zoomScaleSheetLayoutView="100" workbookViewId="0"/>
  </sheetViews>
  <sheetFormatPr baseColWidth="10" defaultColWidth="11.42578125" defaultRowHeight="14.25" x14ac:dyDescent="0.2"/>
  <cols>
    <col min="1" max="1" width="5.7109375" style="12" customWidth="1"/>
    <col min="2" max="2" width="3.5703125" style="12" customWidth="1"/>
    <col min="3" max="3" width="16" style="12" customWidth="1"/>
    <col min="4" max="15" width="14.42578125" style="12" customWidth="1"/>
    <col min="16" max="16" width="3.5703125" style="12" customWidth="1"/>
    <col min="17" max="17" width="5.7109375" style="12" customWidth="1"/>
    <col min="18" max="16384" width="11.42578125" style="12"/>
  </cols>
  <sheetData>
    <row r="1" spans="2:16" ht="15" thickBot="1" x14ac:dyDescent="0.25"/>
    <row r="2" spans="2:16" x14ac:dyDescent="0.2">
      <c r="B2" s="13"/>
      <c r="C2" s="14"/>
      <c r="D2" s="14"/>
      <c r="E2" s="14"/>
      <c r="F2" s="14"/>
      <c r="G2" s="14"/>
      <c r="H2" s="14"/>
      <c r="I2" s="14"/>
      <c r="J2" s="14"/>
      <c r="K2" s="14"/>
      <c r="L2" s="14"/>
      <c r="M2" s="14"/>
      <c r="N2" s="14"/>
      <c r="O2" s="14"/>
      <c r="P2" s="124"/>
    </row>
    <row r="3" spans="2:16" ht="18.75" x14ac:dyDescent="0.3">
      <c r="B3" s="15"/>
      <c r="C3" s="125"/>
      <c r="D3" s="125"/>
      <c r="E3" s="125"/>
      <c r="I3" s="169" t="s">
        <v>18</v>
      </c>
      <c r="P3" s="126"/>
    </row>
    <row r="4" spans="2:16" ht="18.75" x14ac:dyDescent="0.3">
      <c r="B4" s="15"/>
      <c r="C4" s="127"/>
      <c r="D4" s="127"/>
      <c r="E4" s="127"/>
      <c r="I4" s="169" t="s">
        <v>19</v>
      </c>
      <c r="P4" s="126"/>
    </row>
    <row r="5" spans="2:16" ht="18.75" x14ac:dyDescent="0.3">
      <c r="B5" s="15"/>
      <c r="C5" s="125"/>
      <c r="D5" s="125"/>
      <c r="E5" s="125"/>
      <c r="I5" s="169" t="s">
        <v>20</v>
      </c>
      <c r="P5" s="126"/>
    </row>
    <row r="6" spans="2:16" s="130" customFormat="1" ht="9.75" thickBot="1" x14ac:dyDescent="0.2">
      <c r="B6" s="128"/>
      <c r="C6" s="129"/>
      <c r="D6" s="129"/>
      <c r="E6" s="129"/>
      <c r="F6" s="129"/>
      <c r="G6" s="129"/>
      <c r="I6" s="129"/>
      <c r="P6" s="131"/>
    </row>
    <row r="7" spans="2:16" s="130" customFormat="1" ht="26.25" customHeight="1" x14ac:dyDescent="0.15">
      <c r="B7" s="128"/>
      <c r="C7" s="170" t="s">
        <v>21</v>
      </c>
      <c r="D7" s="470" t="s">
        <v>22</v>
      </c>
      <c r="E7" s="471"/>
      <c r="F7" s="132" t="s">
        <v>23</v>
      </c>
      <c r="G7" s="132"/>
      <c r="H7" s="132"/>
      <c r="I7" s="132"/>
      <c r="J7" s="133"/>
      <c r="P7" s="131"/>
    </row>
    <row r="8" spans="2:16" s="130" customFormat="1" ht="18.75" customHeight="1" thickBot="1" x14ac:dyDescent="0.2">
      <c r="B8" s="128"/>
      <c r="C8" s="134"/>
      <c r="D8" s="472"/>
      <c r="E8" s="473"/>
      <c r="F8" s="135">
        <v>0.01</v>
      </c>
      <c r="G8" s="136"/>
      <c r="H8" s="135"/>
      <c r="I8" s="136"/>
      <c r="P8" s="131"/>
    </row>
    <row r="9" spans="2:16" s="130" customFormat="1" ht="9.75" thickBot="1" x14ac:dyDescent="0.2">
      <c r="B9" s="128"/>
      <c r="C9" s="137"/>
      <c r="D9" s="136"/>
      <c r="E9" s="136"/>
      <c r="F9" s="136"/>
      <c r="G9" s="136"/>
      <c r="H9" s="136"/>
      <c r="I9" s="136"/>
      <c r="P9" s="131"/>
    </row>
    <row r="10" spans="2:16" s="130" customFormat="1" ht="34.5" customHeight="1" x14ac:dyDescent="0.15">
      <c r="B10" s="128"/>
      <c r="C10" s="189" t="s">
        <v>24</v>
      </c>
      <c r="D10" s="474" t="s">
        <v>25</v>
      </c>
      <c r="E10" s="468"/>
      <c r="F10" s="469"/>
      <c r="G10" s="468" t="s">
        <v>26</v>
      </c>
      <c r="H10" s="468"/>
      <c r="I10" s="469"/>
      <c r="J10" s="468" t="s">
        <v>27</v>
      </c>
      <c r="K10" s="468"/>
      <c r="L10" s="469"/>
      <c r="M10" s="468" t="s">
        <v>28</v>
      </c>
      <c r="N10" s="468"/>
      <c r="O10" s="469"/>
      <c r="P10" s="131"/>
    </row>
    <row r="11" spans="2:16" s="133" customFormat="1" ht="84" customHeight="1" thickBot="1" x14ac:dyDescent="0.2">
      <c r="B11" s="138"/>
      <c r="C11" s="363" t="s">
        <v>29</v>
      </c>
      <c r="D11" s="190" t="s">
        <v>30</v>
      </c>
      <c r="E11" s="190" t="s">
        <v>31</v>
      </c>
      <c r="F11" s="364" t="s">
        <v>32</v>
      </c>
      <c r="G11" s="190" t="s">
        <v>33</v>
      </c>
      <c r="H11" s="190" t="s">
        <v>34</v>
      </c>
      <c r="I11" s="364" t="s">
        <v>35</v>
      </c>
      <c r="J11" s="190" t="s">
        <v>36</v>
      </c>
      <c r="K11" s="190" t="s">
        <v>37</v>
      </c>
      <c r="L11" s="364" t="s">
        <v>38</v>
      </c>
      <c r="M11" s="190" t="s">
        <v>39</v>
      </c>
      <c r="N11" s="190" t="s">
        <v>40</v>
      </c>
      <c r="O11" s="364" t="s">
        <v>41</v>
      </c>
      <c r="P11" s="139"/>
    </row>
    <row r="12" spans="2:16" s="362" customFormat="1" ht="24" customHeight="1" thickBot="1" x14ac:dyDescent="0.2">
      <c r="B12" s="351"/>
      <c r="C12" s="352"/>
      <c r="D12" s="353"/>
      <c r="E12" s="354"/>
      <c r="F12" s="355">
        <f>+(C12)+(D12+E12)</f>
        <v>0</v>
      </c>
      <c r="G12" s="353"/>
      <c r="H12" s="354"/>
      <c r="I12" s="356">
        <f>+(F12)+G12+H12</f>
        <v>0</v>
      </c>
      <c r="J12" s="353"/>
      <c r="K12" s="357"/>
      <c r="L12" s="356">
        <f>+(I12)+(J12+K12)</f>
        <v>0</v>
      </c>
      <c r="M12" s="358"/>
      <c r="N12" s="359"/>
      <c r="O12" s="360">
        <f>+(L12)+M12+N12</f>
        <v>0</v>
      </c>
      <c r="P12" s="361"/>
    </row>
    <row r="13" spans="2:16" s="130" customFormat="1" ht="3.75" customHeight="1" x14ac:dyDescent="0.15">
      <c r="B13" s="128"/>
      <c r="D13" s="140"/>
      <c r="E13" s="140"/>
      <c r="F13" s="141"/>
      <c r="G13" s="140"/>
      <c r="H13" s="140"/>
      <c r="I13" s="141"/>
      <c r="P13" s="131"/>
    </row>
    <row r="14" spans="2:16" s="130" customFormat="1" ht="9" x14ac:dyDescent="0.15">
      <c r="B14" s="128"/>
      <c r="P14" s="131"/>
    </row>
    <row r="15" spans="2:16" s="130" customFormat="1" ht="21" customHeight="1" x14ac:dyDescent="0.15">
      <c r="B15" s="128"/>
      <c r="P15" s="131"/>
    </row>
    <row r="16" spans="2:16" s="130" customFormat="1" ht="9" x14ac:dyDescent="0.15">
      <c r="B16" s="128"/>
      <c r="P16" s="131"/>
    </row>
    <row r="17" spans="2:16" s="130" customFormat="1" ht="9.75" thickBot="1" x14ac:dyDescent="0.2">
      <c r="B17" s="142"/>
      <c r="C17" s="143"/>
      <c r="D17" s="143"/>
      <c r="E17" s="143"/>
      <c r="F17" s="143"/>
      <c r="G17" s="143"/>
      <c r="H17" s="143"/>
      <c r="I17" s="143"/>
      <c r="J17" s="143"/>
      <c r="K17" s="143"/>
      <c r="L17" s="143"/>
      <c r="M17" s="143"/>
      <c r="N17" s="143"/>
      <c r="O17" s="143"/>
      <c r="P17" s="144"/>
    </row>
    <row r="18" spans="2:16" s="130" customFormat="1" ht="19.5" customHeight="1" x14ac:dyDescent="0.15">
      <c r="F18" s="145"/>
    </row>
    <row r="19" spans="2:16" s="146" customFormat="1" ht="12" x14ac:dyDescent="0.2">
      <c r="C19" s="146" t="s">
        <v>321</v>
      </c>
    </row>
    <row r="20" spans="2:16" s="146" customFormat="1" ht="12" x14ac:dyDescent="0.2"/>
    <row r="21" spans="2:16" s="146" customFormat="1" ht="12" x14ac:dyDescent="0.2"/>
  </sheetData>
  <mergeCells count="6">
    <mergeCell ref="M10:O10"/>
    <mergeCell ref="D7:E7"/>
    <mergeCell ref="D8:E8"/>
    <mergeCell ref="D10:F10"/>
    <mergeCell ref="G10:I10"/>
    <mergeCell ref="J10:L10"/>
  </mergeCells>
  <printOptions horizontalCentered="1" verticalCentered="1"/>
  <pageMargins left="0.39370078740157483" right="0.39370078740157483" top="0.98425196850393704" bottom="0.39370078740157483" header="0.31496062992125984" footer="0.31496062992125984"/>
  <pageSetup paperSize="5" scale="81"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2:AI48"/>
  <sheetViews>
    <sheetView showGridLines="0" zoomScale="90" zoomScaleNormal="90" workbookViewId="0"/>
  </sheetViews>
  <sheetFormatPr baseColWidth="10" defaultColWidth="11.28515625" defaultRowHeight="15" x14ac:dyDescent="0.25"/>
  <cols>
    <col min="1" max="1" width="5.7109375" customWidth="1"/>
    <col min="2" max="2" width="4" customWidth="1"/>
    <col min="3" max="3" width="17.7109375" customWidth="1"/>
    <col min="4" max="4" width="45.5703125" customWidth="1"/>
    <col min="5" max="34" width="10.7109375" customWidth="1"/>
    <col min="35" max="35" width="4" customWidth="1"/>
    <col min="36" max="36" width="5.7109375" customWidth="1"/>
  </cols>
  <sheetData>
    <row r="2" spans="2:35" ht="15.75" thickBot="1" x14ac:dyDescent="0.3"/>
    <row r="3" spans="2:35" x14ac:dyDescent="0.25">
      <c r="B3" s="16"/>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3"/>
    </row>
    <row r="4" spans="2:35" ht="15.75" x14ac:dyDescent="0.25">
      <c r="B4" s="17"/>
      <c r="Q4" s="169" t="s">
        <v>42</v>
      </c>
      <c r="AI4" s="4"/>
    </row>
    <row r="5" spans="2:35" ht="15.75" x14ac:dyDescent="0.25">
      <c r="B5" s="17"/>
      <c r="E5" s="5"/>
      <c r="Q5" s="169" t="s">
        <v>43</v>
      </c>
      <c r="AI5" s="4"/>
    </row>
    <row r="6" spans="2:35" ht="15.75" x14ac:dyDescent="0.25">
      <c r="B6" s="17"/>
      <c r="E6" s="5"/>
      <c r="Q6" s="169" t="s">
        <v>20</v>
      </c>
      <c r="AI6" s="4"/>
    </row>
    <row r="7" spans="2:35" ht="7.5" customHeight="1" x14ac:dyDescent="0.25">
      <c r="B7" s="17"/>
      <c r="AI7" s="4"/>
    </row>
    <row r="8" spans="2:35" ht="7.5" customHeight="1" x14ac:dyDescent="0.25">
      <c r="B8" s="17"/>
      <c r="AI8" s="4"/>
    </row>
    <row r="9" spans="2:35" ht="7.5" customHeight="1" thickBot="1" x14ac:dyDescent="0.3">
      <c r="B9" s="17"/>
      <c r="F9" s="488"/>
      <c r="G9" s="488"/>
      <c r="H9" s="488"/>
      <c r="I9" s="488"/>
      <c r="J9" s="117"/>
      <c r="K9" s="117"/>
      <c r="L9" s="117"/>
      <c r="M9" s="117"/>
      <c r="N9" s="117"/>
      <c r="AI9" s="4"/>
    </row>
    <row r="10" spans="2:35" x14ac:dyDescent="0.25">
      <c r="B10" s="17"/>
      <c r="C10" s="170" t="s">
        <v>21</v>
      </c>
      <c r="D10" s="171" t="s">
        <v>44</v>
      </c>
      <c r="F10" s="118"/>
      <c r="G10" s="119"/>
      <c r="H10" s="118"/>
      <c r="I10" s="118"/>
      <c r="J10" s="117"/>
      <c r="K10" s="117"/>
      <c r="L10" s="117"/>
      <c r="M10" s="117"/>
      <c r="N10" s="117"/>
      <c r="AH10" s="31"/>
      <c r="AI10" s="4"/>
    </row>
    <row r="11" spans="2:35" ht="15.75" thickBot="1" x14ac:dyDescent="0.3">
      <c r="B11" s="17"/>
      <c r="C11" s="96"/>
      <c r="D11" s="97"/>
      <c r="F11" s="119"/>
      <c r="G11" s="119"/>
      <c r="H11" s="119"/>
      <c r="I11" s="117"/>
      <c r="J11" s="117"/>
      <c r="K11" s="117"/>
      <c r="L11" s="117"/>
      <c r="M11" s="117"/>
      <c r="N11" s="117"/>
      <c r="AH11" s="31"/>
      <c r="AI11" s="4"/>
    </row>
    <row r="12" spans="2:35" ht="15.75" thickBot="1" x14ac:dyDescent="0.3">
      <c r="B12" s="17"/>
      <c r="F12" s="117"/>
      <c r="G12" s="117"/>
      <c r="H12" s="117"/>
      <c r="I12" s="117"/>
      <c r="J12" s="117"/>
      <c r="K12" s="117"/>
      <c r="L12" s="117"/>
      <c r="M12" s="117"/>
      <c r="N12" s="117"/>
      <c r="AI12" s="4"/>
    </row>
    <row r="13" spans="2:35" ht="37.5" customHeight="1" thickBot="1" x14ac:dyDescent="0.3">
      <c r="B13" s="17"/>
      <c r="E13" s="483" t="s">
        <v>45</v>
      </c>
      <c r="F13" s="484"/>
      <c r="G13" s="484"/>
      <c r="H13" s="484"/>
      <c r="I13" s="485"/>
      <c r="J13" s="489" t="s">
        <v>46</v>
      </c>
      <c r="K13" s="480"/>
      <c r="L13" s="480"/>
      <c r="M13" s="480"/>
      <c r="N13" s="490"/>
      <c r="O13" s="483" t="s">
        <v>47</v>
      </c>
      <c r="P13" s="484"/>
      <c r="Q13" s="484"/>
      <c r="R13" s="484"/>
      <c r="S13" s="485"/>
      <c r="T13" s="491" t="s">
        <v>48</v>
      </c>
      <c r="U13" s="484"/>
      <c r="V13" s="484"/>
      <c r="W13" s="484"/>
      <c r="X13" s="492"/>
      <c r="Y13" s="479" t="s">
        <v>49</v>
      </c>
      <c r="Z13" s="480"/>
      <c r="AA13" s="480"/>
      <c r="AB13" s="480"/>
      <c r="AC13" s="481"/>
      <c r="AD13" s="489" t="s">
        <v>50</v>
      </c>
      <c r="AE13" s="480"/>
      <c r="AF13" s="480"/>
      <c r="AG13" s="480"/>
      <c r="AH13" s="481"/>
      <c r="AI13" s="4"/>
    </row>
    <row r="14" spans="2:35" ht="30.75" customHeight="1" thickBot="1" x14ac:dyDescent="0.3">
      <c r="B14" s="17"/>
      <c r="E14" s="172" t="s">
        <v>51</v>
      </c>
      <c r="F14" s="173" t="s">
        <v>52</v>
      </c>
      <c r="G14" s="173" t="s">
        <v>53</v>
      </c>
      <c r="H14" s="173" t="s">
        <v>54</v>
      </c>
      <c r="I14" s="174" t="s">
        <v>55</v>
      </c>
      <c r="J14" s="175" t="s">
        <v>51</v>
      </c>
      <c r="K14" s="173" t="s">
        <v>52</v>
      </c>
      <c r="L14" s="173" t="s">
        <v>53</v>
      </c>
      <c r="M14" s="173" t="s">
        <v>54</v>
      </c>
      <c r="N14" s="176" t="s">
        <v>55</v>
      </c>
      <c r="O14" s="172" t="s">
        <v>51</v>
      </c>
      <c r="P14" s="173" t="s">
        <v>52</v>
      </c>
      <c r="Q14" s="173" t="s">
        <v>53</v>
      </c>
      <c r="R14" s="173" t="s">
        <v>54</v>
      </c>
      <c r="S14" s="174" t="s">
        <v>55</v>
      </c>
      <c r="T14" s="175" t="s">
        <v>51</v>
      </c>
      <c r="U14" s="173" t="s">
        <v>52</v>
      </c>
      <c r="V14" s="173" t="s">
        <v>53</v>
      </c>
      <c r="W14" s="173" t="s">
        <v>54</v>
      </c>
      <c r="X14" s="176" t="s">
        <v>55</v>
      </c>
      <c r="Y14" s="172" t="s">
        <v>51</v>
      </c>
      <c r="Z14" s="173" t="s">
        <v>52</v>
      </c>
      <c r="AA14" s="173" t="s">
        <v>53</v>
      </c>
      <c r="AB14" s="173" t="s">
        <v>54</v>
      </c>
      <c r="AC14" s="174" t="s">
        <v>55</v>
      </c>
      <c r="AD14" s="175" t="s">
        <v>51</v>
      </c>
      <c r="AE14" s="173" t="s">
        <v>52</v>
      </c>
      <c r="AF14" s="173" t="s">
        <v>53</v>
      </c>
      <c r="AG14" s="173" t="s">
        <v>54</v>
      </c>
      <c r="AH14" s="174" t="s">
        <v>55</v>
      </c>
      <c r="AI14" s="4"/>
    </row>
    <row r="15" spans="2:35" ht="30.75" customHeight="1" x14ac:dyDescent="0.25">
      <c r="B15" s="17"/>
      <c r="C15" s="477" t="s">
        <v>56</v>
      </c>
      <c r="D15" s="177" t="s">
        <v>57</v>
      </c>
      <c r="E15" s="153"/>
      <c r="F15" s="154"/>
      <c r="G15" s="154"/>
      <c r="H15" s="6"/>
      <c r="I15" s="7"/>
      <c r="J15" s="150"/>
      <c r="K15" s="147"/>
      <c r="L15" s="147"/>
      <c r="M15" s="148"/>
      <c r="N15" s="158"/>
      <c r="O15" s="162"/>
      <c r="P15" s="163"/>
      <c r="Q15" s="163"/>
      <c r="R15" s="163"/>
      <c r="S15" s="164"/>
      <c r="T15" s="160"/>
      <c r="U15" s="149"/>
      <c r="V15" s="149"/>
      <c r="W15" s="148"/>
      <c r="X15" s="158"/>
      <c r="Y15" s="166"/>
      <c r="Z15" s="167"/>
      <c r="AA15" s="167"/>
      <c r="AB15" s="6"/>
      <c r="AC15" s="7"/>
      <c r="AD15" s="162"/>
      <c r="AE15" s="163"/>
      <c r="AF15" s="163"/>
      <c r="AG15" s="163"/>
      <c r="AH15" s="164"/>
      <c r="AI15" s="4"/>
    </row>
    <row r="16" spans="2:35" ht="30" customHeight="1" x14ac:dyDescent="0.25">
      <c r="B16" s="17"/>
      <c r="C16" s="478"/>
      <c r="D16" s="178" t="s">
        <v>58</v>
      </c>
      <c r="E16" s="155"/>
      <c r="F16" s="121"/>
      <c r="G16" s="121"/>
      <c r="H16" s="8"/>
      <c r="I16" s="9"/>
      <c r="J16" s="151"/>
      <c r="K16" s="121"/>
      <c r="L16" s="121"/>
      <c r="M16" s="8"/>
      <c r="N16" s="101"/>
      <c r="O16" s="156"/>
      <c r="P16" s="122"/>
      <c r="Q16" s="122"/>
      <c r="R16" s="122"/>
      <c r="S16" s="157"/>
      <c r="T16" s="161"/>
      <c r="U16" s="123"/>
      <c r="V16" s="123"/>
      <c r="W16" s="8"/>
      <c r="X16" s="101"/>
      <c r="Y16" s="165"/>
      <c r="Z16" s="123"/>
      <c r="AA16" s="123"/>
      <c r="AB16" s="8"/>
      <c r="AC16" s="9"/>
      <c r="AD16" s="156"/>
      <c r="AE16" s="122"/>
      <c r="AF16" s="122"/>
      <c r="AG16" s="122"/>
      <c r="AH16" s="157"/>
      <c r="AI16" s="4"/>
    </row>
    <row r="17" spans="2:35" ht="22.5" x14ac:dyDescent="0.25">
      <c r="B17" s="17"/>
      <c r="C17" s="482" t="s">
        <v>59</v>
      </c>
      <c r="D17" s="178" t="s">
        <v>60</v>
      </c>
      <c r="E17" s="155"/>
      <c r="F17" s="121"/>
      <c r="G17" s="121"/>
      <c r="H17" s="8"/>
      <c r="I17" s="9"/>
      <c r="J17" s="152"/>
      <c r="K17" s="122"/>
      <c r="L17" s="122"/>
      <c r="M17" s="122"/>
      <c r="N17" s="159"/>
      <c r="O17" s="156"/>
      <c r="P17" s="122"/>
      <c r="Q17" s="122"/>
      <c r="R17" s="122"/>
      <c r="S17" s="157"/>
      <c r="T17" s="152"/>
      <c r="U17" s="122"/>
      <c r="V17" s="122"/>
      <c r="W17" s="122"/>
      <c r="X17" s="159"/>
      <c r="Y17" s="156"/>
      <c r="Z17" s="122"/>
      <c r="AA17" s="122"/>
      <c r="AB17" s="122"/>
      <c r="AC17" s="157"/>
      <c r="AD17" s="156"/>
      <c r="AE17" s="122"/>
      <c r="AF17" s="122"/>
      <c r="AG17" s="122"/>
      <c r="AH17" s="157"/>
      <c r="AI17" s="4"/>
    </row>
    <row r="18" spans="2:35" ht="22.5" x14ac:dyDescent="0.25">
      <c r="B18" s="17"/>
      <c r="C18" s="482"/>
      <c r="D18" s="178" t="s">
        <v>61</v>
      </c>
      <c r="E18" s="155"/>
      <c r="F18" s="121"/>
      <c r="G18" s="121"/>
      <c r="H18" s="8"/>
      <c r="I18" s="9"/>
      <c r="J18" s="152"/>
      <c r="K18" s="122"/>
      <c r="L18" s="122"/>
      <c r="M18" s="122"/>
      <c r="N18" s="159"/>
      <c r="O18" s="156"/>
      <c r="P18" s="122"/>
      <c r="Q18" s="122"/>
      <c r="R18" s="122"/>
      <c r="S18" s="157"/>
      <c r="T18" s="152"/>
      <c r="U18" s="122"/>
      <c r="V18" s="122"/>
      <c r="W18" s="122"/>
      <c r="X18" s="159"/>
      <c r="Y18" s="156"/>
      <c r="Z18" s="122"/>
      <c r="AA18" s="122"/>
      <c r="AB18" s="122"/>
      <c r="AC18" s="157"/>
      <c r="AD18" s="156"/>
      <c r="AE18" s="122"/>
      <c r="AF18" s="122"/>
      <c r="AG18" s="122"/>
      <c r="AH18" s="157"/>
      <c r="AI18" s="4"/>
    </row>
    <row r="19" spans="2:35" ht="22.5" x14ac:dyDescent="0.25">
      <c r="B19" s="17"/>
      <c r="C19" s="482"/>
      <c r="D19" s="179" t="s">
        <v>62</v>
      </c>
      <c r="E19" s="155"/>
      <c r="F19" s="121"/>
      <c r="G19" s="121"/>
      <c r="H19" s="8"/>
      <c r="I19" s="9"/>
      <c r="J19" s="152"/>
      <c r="K19" s="122"/>
      <c r="L19" s="122"/>
      <c r="M19" s="122"/>
      <c r="N19" s="159"/>
      <c r="O19" s="156"/>
      <c r="P19" s="122"/>
      <c r="Q19" s="122"/>
      <c r="R19" s="122"/>
      <c r="S19" s="157"/>
      <c r="T19" s="152"/>
      <c r="U19" s="122"/>
      <c r="V19" s="122"/>
      <c r="W19" s="122"/>
      <c r="X19" s="159"/>
      <c r="Y19" s="156"/>
      <c r="Z19" s="122"/>
      <c r="AA19" s="122"/>
      <c r="AB19" s="122"/>
      <c r="AC19" s="157"/>
      <c r="AD19" s="156"/>
      <c r="AE19" s="122"/>
      <c r="AF19" s="122"/>
      <c r="AG19" s="122"/>
      <c r="AH19" s="157"/>
      <c r="AI19" s="4"/>
    </row>
    <row r="20" spans="2:35" ht="22.5" x14ac:dyDescent="0.25">
      <c r="B20" s="17"/>
      <c r="C20" s="478" t="s">
        <v>63</v>
      </c>
      <c r="D20" s="178" t="s">
        <v>64</v>
      </c>
      <c r="E20" s="155"/>
      <c r="F20" s="121"/>
      <c r="G20" s="121"/>
      <c r="H20" s="8"/>
      <c r="I20" s="9"/>
      <c r="J20" s="151"/>
      <c r="K20" s="121"/>
      <c r="L20" s="121"/>
      <c r="M20" s="8"/>
      <c r="N20" s="101"/>
      <c r="O20" s="156"/>
      <c r="P20" s="122"/>
      <c r="Q20" s="122"/>
      <c r="R20" s="122"/>
      <c r="S20" s="157"/>
      <c r="T20" s="161"/>
      <c r="U20" s="123"/>
      <c r="V20" s="123"/>
      <c r="W20" s="8"/>
      <c r="X20" s="101"/>
      <c r="Y20" s="165"/>
      <c r="Z20" s="123"/>
      <c r="AA20" s="123"/>
      <c r="AB20" s="8"/>
      <c r="AC20" s="9"/>
      <c r="AD20" s="156"/>
      <c r="AE20" s="122"/>
      <c r="AF20" s="122"/>
      <c r="AG20" s="122"/>
      <c r="AH20" s="157"/>
      <c r="AI20" s="4"/>
    </row>
    <row r="21" spans="2:35" ht="22.5" x14ac:dyDescent="0.25">
      <c r="B21" s="17"/>
      <c r="C21" s="478"/>
      <c r="D21" s="178" t="s">
        <v>65</v>
      </c>
      <c r="E21" s="155"/>
      <c r="F21" s="121"/>
      <c r="G21" s="121"/>
      <c r="H21" s="8"/>
      <c r="I21" s="9"/>
      <c r="J21" s="151"/>
      <c r="K21" s="121"/>
      <c r="L21" s="121"/>
      <c r="M21" s="8"/>
      <c r="N21" s="101"/>
      <c r="O21" s="156"/>
      <c r="P21" s="122"/>
      <c r="Q21" s="122"/>
      <c r="R21" s="122"/>
      <c r="S21" s="157"/>
      <c r="T21" s="161"/>
      <c r="U21" s="123"/>
      <c r="V21" s="123"/>
      <c r="W21" s="8"/>
      <c r="X21" s="101"/>
      <c r="Y21" s="165"/>
      <c r="Z21" s="123"/>
      <c r="AA21" s="123"/>
      <c r="AB21" s="8"/>
      <c r="AC21" s="9"/>
      <c r="AD21" s="156"/>
      <c r="AE21" s="122"/>
      <c r="AF21" s="122"/>
      <c r="AG21" s="122"/>
      <c r="AH21" s="157"/>
      <c r="AI21" s="4"/>
    </row>
    <row r="22" spans="2:35" ht="22.5" x14ac:dyDescent="0.25">
      <c r="B22" s="17"/>
      <c r="C22" s="478"/>
      <c r="D22" s="178" t="s">
        <v>66</v>
      </c>
      <c r="E22" s="155"/>
      <c r="F22" s="121"/>
      <c r="G22" s="121"/>
      <c r="H22" s="8"/>
      <c r="I22" s="9"/>
      <c r="J22" s="152"/>
      <c r="K22" s="122"/>
      <c r="L22" s="122"/>
      <c r="M22" s="122"/>
      <c r="N22" s="159"/>
      <c r="O22" s="156"/>
      <c r="P22" s="122"/>
      <c r="Q22" s="122"/>
      <c r="R22" s="122"/>
      <c r="S22" s="157"/>
      <c r="T22" s="161"/>
      <c r="U22" s="123"/>
      <c r="V22" s="123"/>
      <c r="W22" s="8"/>
      <c r="X22" s="101"/>
      <c r="Y22" s="156"/>
      <c r="Z22" s="122"/>
      <c r="AA22" s="122"/>
      <c r="AB22" s="122"/>
      <c r="AC22" s="157"/>
      <c r="AD22" s="156"/>
      <c r="AE22" s="122"/>
      <c r="AF22" s="122"/>
      <c r="AG22" s="122"/>
      <c r="AH22" s="157"/>
      <c r="AI22" s="4"/>
    </row>
    <row r="23" spans="2:35" x14ac:dyDescent="0.25">
      <c r="B23" s="17"/>
      <c r="C23" s="478"/>
      <c r="D23" s="178" t="s">
        <v>67</v>
      </c>
      <c r="E23" s="155"/>
      <c r="F23" s="121"/>
      <c r="G23" s="121"/>
      <c r="H23" s="8"/>
      <c r="I23" s="9"/>
      <c r="J23" s="151"/>
      <c r="K23" s="121"/>
      <c r="L23" s="121"/>
      <c r="M23" s="8"/>
      <c r="N23" s="101"/>
      <c r="O23" s="165"/>
      <c r="P23" s="123"/>
      <c r="Q23" s="123"/>
      <c r="R23" s="8"/>
      <c r="S23" s="9"/>
      <c r="T23" s="161"/>
      <c r="U23" s="123"/>
      <c r="V23" s="123"/>
      <c r="W23" s="8"/>
      <c r="X23" s="101"/>
      <c r="Y23" s="165"/>
      <c r="Z23" s="123"/>
      <c r="AA23" s="123"/>
      <c r="AB23" s="8"/>
      <c r="AC23" s="9"/>
      <c r="AD23" s="165"/>
      <c r="AE23" s="123"/>
      <c r="AF23" s="123"/>
      <c r="AG23" s="123"/>
      <c r="AH23" s="168"/>
      <c r="AI23" s="4"/>
    </row>
    <row r="24" spans="2:35" x14ac:dyDescent="0.25">
      <c r="B24" s="17"/>
      <c r="C24" s="478"/>
      <c r="D24" s="180" t="s">
        <v>68</v>
      </c>
      <c r="E24" s="155"/>
      <c r="F24" s="121"/>
      <c r="G24" s="121"/>
      <c r="H24" s="8"/>
      <c r="I24" s="9"/>
      <c r="J24" s="151"/>
      <c r="K24" s="121"/>
      <c r="L24" s="121"/>
      <c r="M24" s="8"/>
      <c r="N24" s="101"/>
      <c r="O24" s="165"/>
      <c r="P24" s="123"/>
      <c r="Q24" s="123"/>
      <c r="R24" s="8"/>
      <c r="S24" s="9"/>
      <c r="T24" s="161"/>
      <c r="U24" s="123"/>
      <c r="V24" s="123"/>
      <c r="W24" s="8"/>
      <c r="X24" s="101"/>
      <c r="Y24" s="165"/>
      <c r="Z24" s="123"/>
      <c r="AA24" s="123"/>
      <c r="AB24" s="8"/>
      <c r="AC24" s="9"/>
      <c r="AD24" s="165"/>
      <c r="AE24" s="123"/>
      <c r="AF24" s="123"/>
      <c r="AG24" s="123"/>
      <c r="AH24" s="168"/>
      <c r="AI24" s="4"/>
    </row>
    <row r="25" spans="2:35" x14ac:dyDescent="0.25">
      <c r="B25" s="17"/>
      <c r="C25" s="478"/>
      <c r="D25" s="180" t="s">
        <v>69</v>
      </c>
      <c r="E25" s="155"/>
      <c r="F25" s="121"/>
      <c r="G25" s="121"/>
      <c r="H25" s="8"/>
      <c r="I25" s="9"/>
      <c r="J25" s="151"/>
      <c r="K25" s="121"/>
      <c r="L25" s="121"/>
      <c r="M25" s="8"/>
      <c r="N25" s="101"/>
      <c r="O25" s="165"/>
      <c r="P25" s="123"/>
      <c r="Q25" s="123"/>
      <c r="R25" s="8"/>
      <c r="S25" s="9"/>
      <c r="T25" s="161"/>
      <c r="U25" s="123"/>
      <c r="V25" s="123"/>
      <c r="W25" s="8"/>
      <c r="X25" s="101"/>
      <c r="Y25" s="165"/>
      <c r="Z25" s="123"/>
      <c r="AA25" s="123"/>
      <c r="AB25" s="8"/>
      <c r="AC25" s="9"/>
      <c r="AD25" s="165"/>
      <c r="AE25" s="123"/>
      <c r="AF25" s="123"/>
      <c r="AG25" s="123"/>
      <c r="AH25" s="168"/>
      <c r="AI25" s="4"/>
    </row>
    <row r="26" spans="2:35" x14ac:dyDescent="0.25">
      <c r="B26" s="17"/>
      <c r="C26" s="478"/>
      <c r="D26" s="180" t="s">
        <v>70</v>
      </c>
      <c r="E26" s="155"/>
      <c r="F26" s="121"/>
      <c r="G26" s="121"/>
      <c r="H26" s="8"/>
      <c r="I26" s="9"/>
      <c r="J26" s="151"/>
      <c r="K26" s="121"/>
      <c r="L26" s="121"/>
      <c r="M26" s="8"/>
      <c r="N26" s="101"/>
      <c r="O26" s="165"/>
      <c r="P26" s="123"/>
      <c r="Q26" s="123"/>
      <c r="R26" s="8"/>
      <c r="S26" s="9"/>
      <c r="T26" s="161"/>
      <c r="U26" s="123"/>
      <c r="V26" s="123"/>
      <c r="W26" s="8"/>
      <c r="X26" s="101"/>
      <c r="Y26" s="165"/>
      <c r="Z26" s="123"/>
      <c r="AA26" s="123"/>
      <c r="AB26" s="8"/>
      <c r="AC26" s="9"/>
      <c r="AD26" s="165"/>
      <c r="AE26" s="123"/>
      <c r="AF26" s="123"/>
      <c r="AG26" s="123"/>
      <c r="AH26" s="168"/>
      <c r="AI26" s="4"/>
    </row>
    <row r="27" spans="2:35" ht="22.5" x14ac:dyDescent="0.25">
      <c r="B27" s="17"/>
      <c r="C27" s="475" t="s">
        <v>71</v>
      </c>
      <c r="D27" s="180" t="s">
        <v>72</v>
      </c>
      <c r="E27" s="155"/>
      <c r="F27" s="121"/>
      <c r="G27" s="121"/>
      <c r="H27" s="8"/>
      <c r="I27" s="9"/>
      <c r="J27" s="152"/>
      <c r="K27" s="122"/>
      <c r="L27" s="122"/>
      <c r="M27" s="122"/>
      <c r="N27" s="159"/>
      <c r="O27" s="156"/>
      <c r="P27" s="122"/>
      <c r="Q27" s="122"/>
      <c r="R27" s="122"/>
      <c r="S27" s="157"/>
      <c r="T27" s="161"/>
      <c r="U27" s="123"/>
      <c r="V27" s="123"/>
      <c r="W27" s="8"/>
      <c r="X27" s="101"/>
      <c r="Y27" s="156"/>
      <c r="Z27" s="122"/>
      <c r="AA27" s="122"/>
      <c r="AB27" s="122"/>
      <c r="AC27" s="157"/>
      <c r="AD27" s="156"/>
      <c r="AE27" s="122"/>
      <c r="AF27" s="122"/>
      <c r="AG27" s="122"/>
      <c r="AH27" s="157"/>
      <c r="AI27" s="4"/>
    </row>
    <row r="28" spans="2:35" ht="22.5" x14ac:dyDescent="0.25">
      <c r="B28" s="17"/>
      <c r="C28" s="476"/>
      <c r="D28" s="180" t="s">
        <v>73</v>
      </c>
      <c r="E28" s="155"/>
      <c r="F28" s="121"/>
      <c r="G28" s="121"/>
      <c r="H28" s="8"/>
      <c r="I28" s="9"/>
      <c r="J28" s="152"/>
      <c r="K28" s="122"/>
      <c r="L28" s="122"/>
      <c r="M28" s="122"/>
      <c r="N28" s="159"/>
      <c r="O28" s="156"/>
      <c r="P28" s="122"/>
      <c r="Q28" s="122"/>
      <c r="R28" s="122"/>
      <c r="S28" s="157"/>
      <c r="T28" s="161"/>
      <c r="U28" s="123"/>
      <c r="V28" s="123"/>
      <c r="W28" s="8"/>
      <c r="X28" s="101"/>
      <c r="Y28" s="156"/>
      <c r="Z28" s="122"/>
      <c r="AA28" s="122"/>
      <c r="AB28" s="122"/>
      <c r="AC28" s="157"/>
      <c r="AD28" s="156"/>
      <c r="AE28" s="122"/>
      <c r="AF28" s="122"/>
      <c r="AG28" s="122"/>
      <c r="AH28" s="157"/>
      <c r="AI28" s="4"/>
    </row>
    <row r="29" spans="2:35" ht="22.5" x14ac:dyDescent="0.25">
      <c r="B29" s="17"/>
      <c r="C29" s="476"/>
      <c r="D29" s="180" t="s">
        <v>74</v>
      </c>
      <c r="E29" s="155"/>
      <c r="F29" s="121"/>
      <c r="G29" s="121"/>
      <c r="H29" s="8"/>
      <c r="I29" s="9"/>
      <c r="J29" s="152"/>
      <c r="K29" s="122"/>
      <c r="L29" s="122"/>
      <c r="M29" s="122"/>
      <c r="N29" s="159"/>
      <c r="O29" s="156"/>
      <c r="P29" s="122"/>
      <c r="Q29" s="122"/>
      <c r="R29" s="122"/>
      <c r="S29" s="157"/>
      <c r="T29" s="161"/>
      <c r="U29" s="123"/>
      <c r="V29" s="123"/>
      <c r="W29" s="8"/>
      <c r="X29" s="101"/>
      <c r="Y29" s="156"/>
      <c r="Z29" s="122"/>
      <c r="AA29" s="122"/>
      <c r="AB29" s="122"/>
      <c r="AC29" s="157"/>
      <c r="AD29" s="156"/>
      <c r="AE29" s="122"/>
      <c r="AF29" s="122"/>
      <c r="AG29" s="122"/>
      <c r="AH29" s="157"/>
      <c r="AI29" s="4"/>
    </row>
    <row r="30" spans="2:35" x14ac:dyDescent="0.25">
      <c r="B30" s="17"/>
      <c r="C30" s="476"/>
      <c r="D30" s="180" t="s">
        <v>75</v>
      </c>
      <c r="E30" s="155"/>
      <c r="F30" s="121"/>
      <c r="G30" s="121"/>
      <c r="H30" s="8"/>
      <c r="I30" s="9"/>
      <c r="J30" s="152"/>
      <c r="K30" s="122"/>
      <c r="L30" s="122"/>
      <c r="M30" s="122"/>
      <c r="N30" s="159"/>
      <c r="O30" s="156"/>
      <c r="P30" s="122"/>
      <c r="Q30" s="122"/>
      <c r="R30" s="122"/>
      <c r="S30" s="157"/>
      <c r="T30" s="161"/>
      <c r="U30" s="123"/>
      <c r="V30" s="123"/>
      <c r="W30" s="8"/>
      <c r="X30" s="101"/>
      <c r="Y30" s="156"/>
      <c r="Z30" s="122"/>
      <c r="AA30" s="122"/>
      <c r="AB30" s="122"/>
      <c r="AC30" s="157"/>
      <c r="AD30" s="156"/>
      <c r="AE30" s="122"/>
      <c r="AF30" s="122"/>
      <c r="AG30" s="122"/>
      <c r="AH30" s="157"/>
      <c r="AI30" s="4"/>
    </row>
    <row r="31" spans="2:35" ht="25.5" customHeight="1" x14ac:dyDescent="0.25">
      <c r="B31" s="17"/>
      <c r="C31" s="476"/>
      <c r="D31" s="180" t="s">
        <v>76</v>
      </c>
      <c r="E31" s="155"/>
      <c r="F31" s="121"/>
      <c r="G31" s="121"/>
      <c r="H31" s="8"/>
      <c r="I31" s="9"/>
      <c r="J31" s="152"/>
      <c r="K31" s="122"/>
      <c r="L31" s="122"/>
      <c r="M31" s="122"/>
      <c r="N31" s="159"/>
      <c r="O31" s="156"/>
      <c r="P31" s="122"/>
      <c r="Q31" s="122"/>
      <c r="R31" s="122"/>
      <c r="S31" s="157"/>
      <c r="T31" s="161"/>
      <c r="U31" s="123"/>
      <c r="V31" s="123"/>
      <c r="W31" s="8"/>
      <c r="X31" s="101"/>
      <c r="Y31" s="156"/>
      <c r="Z31" s="122"/>
      <c r="AA31" s="122"/>
      <c r="AB31" s="122"/>
      <c r="AC31" s="157"/>
      <c r="AD31" s="156"/>
      <c r="AE31" s="122"/>
      <c r="AF31" s="122"/>
      <c r="AG31" s="122"/>
      <c r="AH31" s="157"/>
      <c r="AI31" s="4"/>
    </row>
    <row r="32" spans="2:35" ht="25.5" customHeight="1" x14ac:dyDescent="0.25">
      <c r="B32" s="17"/>
      <c r="C32" s="476"/>
      <c r="D32" s="180" t="s">
        <v>77</v>
      </c>
      <c r="E32" s="155"/>
      <c r="F32" s="121"/>
      <c r="G32" s="121"/>
      <c r="H32" s="8"/>
      <c r="I32" s="9"/>
      <c r="J32" s="152"/>
      <c r="K32" s="122"/>
      <c r="L32" s="122"/>
      <c r="M32" s="122"/>
      <c r="N32" s="159"/>
      <c r="O32" s="156"/>
      <c r="P32" s="122"/>
      <c r="Q32" s="122"/>
      <c r="R32" s="122"/>
      <c r="S32" s="157"/>
      <c r="T32" s="161"/>
      <c r="U32" s="123"/>
      <c r="V32" s="123"/>
      <c r="W32" s="8"/>
      <c r="X32" s="101"/>
      <c r="Y32" s="156"/>
      <c r="Z32" s="122"/>
      <c r="AA32" s="122"/>
      <c r="AB32" s="122"/>
      <c r="AC32" s="157"/>
      <c r="AD32" s="156"/>
      <c r="AE32" s="122"/>
      <c r="AF32" s="122"/>
      <c r="AG32" s="122"/>
      <c r="AH32" s="157"/>
      <c r="AI32" s="4"/>
    </row>
    <row r="33" spans="2:35" ht="25.5" customHeight="1" x14ac:dyDescent="0.25">
      <c r="B33" s="17"/>
      <c r="C33" s="476"/>
      <c r="D33" s="181" t="s">
        <v>78</v>
      </c>
      <c r="E33" s="155"/>
      <c r="F33" s="121"/>
      <c r="G33" s="121"/>
      <c r="H33" s="8"/>
      <c r="I33" s="9"/>
      <c r="J33" s="152"/>
      <c r="K33" s="122"/>
      <c r="L33" s="122"/>
      <c r="M33" s="122"/>
      <c r="N33" s="159"/>
      <c r="O33" s="156"/>
      <c r="P33" s="122"/>
      <c r="Q33" s="122"/>
      <c r="R33" s="122"/>
      <c r="S33" s="157"/>
      <c r="T33" s="161"/>
      <c r="U33" s="123"/>
      <c r="V33" s="123"/>
      <c r="W33" s="8"/>
      <c r="X33" s="101"/>
      <c r="Y33" s="156"/>
      <c r="Z33" s="122"/>
      <c r="AA33" s="122"/>
      <c r="AB33" s="122"/>
      <c r="AC33" s="157"/>
      <c r="AD33" s="156"/>
      <c r="AE33" s="122"/>
      <c r="AF33" s="122"/>
      <c r="AG33" s="122"/>
      <c r="AH33" s="157"/>
      <c r="AI33" s="4"/>
    </row>
    <row r="34" spans="2:35" ht="25.5" customHeight="1" x14ac:dyDescent="0.25">
      <c r="B34" s="17"/>
      <c r="C34" s="476"/>
      <c r="D34" s="181" t="s">
        <v>79</v>
      </c>
      <c r="E34" s="155"/>
      <c r="F34" s="121"/>
      <c r="G34" s="121"/>
      <c r="H34" s="8"/>
      <c r="I34" s="9"/>
      <c r="J34" s="152"/>
      <c r="K34" s="122"/>
      <c r="L34" s="122"/>
      <c r="M34" s="122"/>
      <c r="N34" s="159"/>
      <c r="O34" s="156"/>
      <c r="P34" s="122"/>
      <c r="Q34" s="122"/>
      <c r="R34" s="122"/>
      <c r="S34" s="157"/>
      <c r="T34" s="161"/>
      <c r="U34" s="123"/>
      <c r="V34" s="123"/>
      <c r="W34" s="8"/>
      <c r="X34" s="101"/>
      <c r="Y34" s="156"/>
      <c r="Z34" s="122"/>
      <c r="AA34" s="122"/>
      <c r="AB34" s="122"/>
      <c r="AC34" s="157"/>
      <c r="AD34" s="156"/>
      <c r="AE34" s="122"/>
      <c r="AF34" s="122"/>
      <c r="AG34" s="122"/>
      <c r="AH34" s="157"/>
      <c r="AI34" s="4"/>
    </row>
    <row r="35" spans="2:35" ht="25.5" customHeight="1" x14ac:dyDescent="0.25">
      <c r="B35" s="17"/>
      <c r="C35" s="476"/>
      <c r="D35" s="181" t="s">
        <v>80</v>
      </c>
      <c r="E35" s="155"/>
      <c r="F35" s="121"/>
      <c r="G35" s="121"/>
      <c r="H35" s="8"/>
      <c r="I35" s="9"/>
      <c r="J35" s="152"/>
      <c r="K35" s="122"/>
      <c r="L35" s="122"/>
      <c r="M35" s="122"/>
      <c r="N35" s="159"/>
      <c r="O35" s="156"/>
      <c r="P35" s="122"/>
      <c r="Q35" s="122"/>
      <c r="R35" s="122"/>
      <c r="S35" s="157"/>
      <c r="T35" s="161"/>
      <c r="U35" s="123"/>
      <c r="V35" s="123"/>
      <c r="W35" s="8"/>
      <c r="X35" s="101"/>
      <c r="Y35" s="156"/>
      <c r="Z35" s="122"/>
      <c r="AA35" s="122"/>
      <c r="AB35" s="122"/>
      <c r="AC35" s="157"/>
      <c r="AD35" s="156"/>
      <c r="AE35" s="122"/>
      <c r="AF35" s="122"/>
      <c r="AG35" s="122"/>
      <c r="AH35" s="157"/>
      <c r="AI35" s="4"/>
    </row>
    <row r="36" spans="2:35" ht="25.5" customHeight="1" x14ac:dyDescent="0.25">
      <c r="B36" s="17"/>
      <c r="C36" s="476"/>
      <c r="D36" s="181" t="s">
        <v>81</v>
      </c>
      <c r="E36" s="155"/>
      <c r="F36" s="121"/>
      <c r="G36" s="121"/>
      <c r="H36" s="19"/>
      <c r="I36" s="20"/>
      <c r="J36" s="152"/>
      <c r="K36" s="122"/>
      <c r="L36" s="122"/>
      <c r="M36" s="122"/>
      <c r="N36" s="159"/>
      <c r="O36" s="156"/>
      <c r="P36" s="122"/>
      <c r="Q36" s="122"/>
      <c r="R36" s="122"/>
      <c r="S36" s="157"/>
      <c r="T36" s="161"/>
      <c r="U36" s="123"/>
      <c r="V36" s="123"/>
      <c r="W36" s="8"/>
      <c r="X36" s="101"/>
      <c r="Y36" s="156"/>
      <c r="Z36" s="122"/>
      <c r="AA36" s="122"/>
      <c r="AB36" s="122"/>
      <c r="AC36" s="157"/>
      <c r="AD36" s="156"/>
      <c r="AE36" s="122"/>
      <c r="AF36" s="122"/>
      <c r="AG36" s="122"/>
      <c r="AH36" s="157"/>
      <c r="AI36" s="4"/>
    </row>
    <row r="37" spans="2:35" ht="19.5" customHeight="1" x14ac:dyDescent="0.25">
      <c r="B37" s="17"/>
      <c r="C37" s="476"/>
      <c r="D37" s="180" t="s">
        <v>82</v>
      </c>
      <c r="E37" s="155"/>
      <c r="F37" s="121"/>
      <c r="G37" s="121"/>
      <c r="H37" s="19"/>
      <c r="I37" s="20"/>
      <c r="J37" s="151"/>
      <c r="K37" s="121"/>
      <c r="L37" s="121"/>
      <c r="M37" s="19"/>
      <c r="N37" s="102"/>
      <c r="O37" s="165"/>
      <c r="P37" s="123"/>
      <c r="Q37" s="123"/>
      <c r="R37" s="19"/>
      <c r="S37" s="20"/>
      <c r="T37" s="161"/>
      <c r="U37" s="123"/>
      <c r="V37" s="123"/>
      <c r="W37" s="19"/>
      <c r="X37" s="102"/>
      <c r="Y37" s="165"/>
      <c r="Z37" s="123"/>
      <c r="AA37" s="123"/>
      <c r="AB37" s="123"/>
      <c r="AC37" s="168"/>
      <c r="AD37" s="165"/>
      <c r="AE37" s="121"/>
      <c r="AF37" s="121"/>
      <c r="AG37" s="102"/>
      <c r="AH37" s="20"/>
      <c r="AI37" s="4"/>
    </row>
    <row r="38" spans="2:35" ht="19.5" customHeight="1" x14ac:dyDescent="0.25">
      <c r="B38" s="17"/>
      <c r="C38" s="476"/>
      <c r="D38" s="180" t="s">
        <v>83</v>
      </c>
      <c r="E38" s="155"/>
      <c r="F38" s="121"/>
      <c r="G38" s="121"/>
      <c r="H38" s="19"/>
      <c r="I38" s="20"/>
      <c r="J38" s="151"/>
      <c r="K38" s="121"/>
      <c r="L38" s="121"/>
      <c r="M38" s="19"/>
      <c r="N38" s="102"/>
      <c r="O38" s="165"/>
      <c r="P38" s="123"/>
      <c r="Q38" s="123"/>
      <c r="R38" s="19"/>
      <c r="S38" s="20"/>
      <c r="T38" s="161"/>
      <c r="U38" s="123"/>
      <c r="V38" s="123"/>
      <c r="W38" s="19"/>
      <c r="X38" s="102"/>
      <c r="Y38" s="165"/>
      <c r="Z38" s="123"/>
      <c r="AA38" s="123"/>
      <c r="AB38" s="123"/>
      <c r="AC38" s="168"/>
      <c r="AD38" s="165"/>
      <c r="AE38" s="121"/>
      <c r="AF38" s="121"/>
      <c r="AG38" s="102"/>
      <c r="AH38" s="20"/>
      <c r="AI38" s="4"/>
    </row>
    <row r="39" spans="2:35" ht="19.5" customHeight="1" thickBot="1" x14ac:dyDescent="0.3">
      <c r="B39" s="17"/>
      <c r="C39" s="476"/>
      <c r="D39" s="181" t="s">
        <v>84</v>
      </c>
      <c r="E39" s="156"/>
      <c r="F39" s="122"/>
      <c r="G39" s="122"/>
      <c r="H39" s="122"/>
      <c r="I39" s="157"/>
      <c r="J39" s="151"/>
      <c r="K39" s="121"/>
      <c r="L39" s="121"/>
      <c r="M39" s="19"/>
      <c r="N39" s="102"/>
      <c r="O39" s="156"/>
      <c r="P39" s="122"/>
      <c r="Q39" s="122"/>
      <c r="R39" s="122"/>
      <c r="S39" s="157"/>
      <c r="T39" s="152"/>
      <c r="U39" s="122"/>
      <c r="V39" s="122"/>
      <c r="W39" s="122"/>
      <c r="X39" s="159"/>
      <c r="Y39" s="156"/>
      <c r="Z39" s="122"/>
      <c r="AA39" s="122"/>
      <c r="AB39" s="122"/>
      <c r="AC39" s="157"/>
      <c r="AD39" s="156"/>
      <c r="AE39" s="122"/>
      <c r="AF39" s="122"/>
      <c r="AG39" s="122"/>
      <c r="AH39" s="157"/>
      <c r="AI39" s="4"/>
    </row>
    <row r="40" spans="2:35" ht="15.75" thickBot="1" x14ac:dyDescent="0.3">
      <c r="B40" s="17"/>
      <c r="D40" s="182" t="s">
        <v>85</v>
      </c>
      <c r="E40" s="183">
        <f t="shared" ref="E40:AH40" si="0">SUM(E15:E39)</f>
        <v>0</v>
      </c>
      <c r="F40" s="184">
        <f t="shared" si="0"/>
        <v>0</v>
      </c>
      <c r="G40" s="184">
        <f t="shared" si="0"/>
        <v>0</v>
      </c>
      <c r="H40" s="184">
        <f t="shared" si="0"/>
        <v>0</v>
      </c>
      <c r="I40" s="185">
        <f t="shared" si="0"/>
        <v>0</v>
      </c>
      <c r="J40" s="183">
        <f t="shared" si="0"/>
        <v>0</v>
      </c>
      <c r="K40" s="184">
        <f t="shared" si="0"/>
        <v>0</v>
      </c>
      <c r="L40" s="184">
        <f t="shared" si="0"/>
        <v>0</v>
      </c>
      <c r="M40" s="184">
        <f t="shared" si="0"/>
        <v>0</v>
      </c>
      <c r="N40" s="185">
        <f t="shared" si="0"/>
        <v>0</v>
      </c>
      <c r="O40" s="183">
        <f t="shared" si="0"/>
        <v>0</v>
      </c>
      <c r="P40" s="184">
        <f t="shared" si="0"/>
        <v>0</v>
      </c>
      <c r="Q40" s="184">
        <f t="shared" si="0"/>
        <v>0</v>
      </c>
      <c r="R40" s="184">
        <f t="shared" si="0"/>
        <v>0</v>
      </c>
      <c r="S40" s="185">
        <f t="shared" si="0"/>
        <v>0</v>
      </c>
      <c r="T40" s="183">
        <f t="shared" si="0"/>
        <v>0</v>
      </c>
      <c r="U40" s="184">
        <f t="shared" si="0"/>
        <v>0</v>
      </c>
      <c r="V40" s="184">
        <f t="shared" si="0"/>
        <v>0</v>
      </c>
      <c r="W40" s="184">
        <f t="shared" si="0"/>
        <v>0</v>
      </c>
      <c r="X40" s="185">
        <f t="shared" si="0"/>
        <v>0</v>
      </c>
      <c r="Y40" s="183">
        <f t="shared" si="0"/>
        <v>0</v>
      </c>
      <c r="Z40" s="184">
        <f t="shared" si="0"/>
        <v>0</v>
      </c>
      <c r="AA40" s="184">
        <f t="shared" si="0"/>
        <v>0</v>
      </c>
      <c r="AB40" s="184">
        <f t="shared" si="0"/>
        <v>0</v>
      </c>
      <c r="AC40" s="185">
        <f t="shared" si="0"/>
        <v>0</v>
      </c>
      <c r="AD40" s="186">
        <f t="shared" si="0"/>
        <v>0</v>
      </c>
      <c r="AE40" s="187">
        <f t="shared" si="0"/>
        <v>0</v>
      </c>
      <c r="AF40" s="187">
        <f t="shared" si="0"/>
        <v>0</v>
      </c>
      <c r="AG40" s="187">
        <f t="shared" si="0"/>
        <v>0</v>
      </c>
      <c r="AH40" s="185">
        <f t="shared" si="0"/>
        <v>0</v>
      </c>
      <c r="AI40" s="110"/>
    </row>
    <row r="41" spans="2:35" x14ac:dyDescent="0.25">
      <c r="B41" s="17"/>
      <c r="D41" s="33"/>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4"/>
    </row>
    <row r="42" spans="2:35" ht="15.75" thickBot="1" x14ac:dyDescent="0.3">
      <c r="B42" s="18"/>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1"/>
    </row>
    <row r="44" spans="2:35" ht="30" customHeight="1" x14ac:dyDescent="0.25">
      <c r="C44" s="188"/>
      <c r="D44" s="486" t="s">
        <v>86</v>
      </c>
      <c r="E44" s="487"/>
      <c r="F44" s="487"/>
    </row>
    <row r="45" spans="2:35" ht="18.75" x14ac:dyDescent="0.25">
      <c r="D45" s="109"/>
    </row>
    <row r="46" spans="2:35" ht="18.75" x14ac:dyDescent="0.25">
      <c r="D46" s="109"/>
    </row>
    <row r="47" spans="2:35" ht="18.75" x14ac:dyDescent="0.25">
      <c r="D47" s="109"/>
    </row>
    <row r="48" spans="2:35" ht="18.75" x14ac:dyDescent="0.25">
      <c r="D48" s="109"/>
    </row>
  </sheetData>
  <mergeCells count="12">
    <mergeCell ref="D44:F44"/>
    <mergeCell ref="F9:I9"/>
    <mergeCell ref="AD13:AH13"/>
    <mergeCell ref="J13:N13"/>
    <mergeCell ref="O13:S13"/>
    <mergeCell ref="T13:X13"/>
    <mergeCell ref="C27:C39"/>
    <mergeCell ref="C15:C16"/>
    <mergeCell ref="Y13:AC13"/>
    <mergeCell ref="C17:C19"/>
    <mergeCell ref="C20:C26"/>
    <mergeCell ref="E13:I13"/>
  </mergeCells>
  <pageMargins left="0.7" right="0.7" top="0.75" bottom="0.75" header="0.3" footer="0.3"/>
  <pageSetup scale="22"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B1:L96"/>
  <sheetViews>
    <sheetView showGridLines="0" zoomScale="110" zoomScaleNormal="110" workbookViewId="0"/>
  </sheetViews>
  <sheetFormatPr baseColWidth="10" defaultColWidth="11.42578125" defaultRowHeight="11.25" x14ac:dyDescent="0.2"/>
  <cols>
    <col min="1" max="1" width="3.42578125" style="1" customWidth="1"/>
    <col min="2" max="2" width="5.7109375" style="1" customWidth="1"/>
    <col min="3" max="3" width="50.5703125" style="1" bestFit="1" customWidth="1"/>
    <col min="4" max="8" width="15.7109375" style="103" customWidth="1"/>
    <col min="9" max="9" width="5.7109375" style="1" customWidth="1"/>
    <col min="10" max="11" width="11.42578125" style="1"/>
    <col min="12" max="12" width="12.140625" style="1" customWidth="1"/>
    <col min="13" max="16384" width="11.42578125" style="1"/>
  </cols>
  <sheetData>
    <row r="1" spans="2:12" ht="12" thickBot="1" x14ac:dyDescent="0.25"/>
    <row r="2" spans="2:12" x14ac:dyDescent="0.2">
      <c r="B2" s="21"/>
      <c r="C2" s="22"/>
      <c r="D2" s="104"/>
      <c r="E2" s="104"/>
      <c r="F2" s="104"/>
      <c r="G2" s="104"/>
      <c r="H2" s="104"/>
      <c r="I2" s="23"/>
    </row>
    <row r="3" spans="2:12" x14ac:dyDescent="0.2">
      <c r="B3" s="24"/>
      <c r="I3" s="25"/>
    </row>
    <row r="4" spans="2:12" x14ac:dyDescent="0.2">
      <c r="B4" s="24"/>
      <c r="I4" s="25"/>
    </row>
    <row r="5" spans="2:12" ht="15.75" x14ac:dyDescent="0.2">
      <c r="B5" s="24"/>
      <c r="C5" s="493" t="s">
        <v>87</v>
      </c>
      <c r="D5" s="493"/>
      <c r="E5" s="493"/>
      <c r="F5" s="493"/>
      <c r="G5" s="493"/>
      <c r="H5" s="493"/>
      <c r="I5" s="25"/>
    </row>
    <row r="6" spans="2:12" ht="15.75" x14ac:dyDescent="0.2">
      <c r="B6" s="24"/>
      <c r="C6" s="494" t="s">
        <v>88</v>
      </c>
      <c r="D6" s="494"/>
      <c r="E6" s="494"/>
      <c r="F6" s="494"/>
      <c r="G6" s="494"/>
      <c r="H6" s="494"/>
      <c r="I6" s="25"/>
    </row>
    <row r="7" spans="2:12" ht="15" customHeight="1" x14ac:dyDescent="0.2">
      <c r="B7" s="24"/>
      <c r="C7" s="494" t="s">
        <v>20</v>
      </c>
      <c r="D7" s="494"/>
      <c r="E7" s="494"/>
      <c r="F7" s="494"/>
      <c r="G7" s="494"/>
      <c r="H7" s="494"/>
      <c r="I7" s="25"/>
    </row>
    <row r="8" spans="2:12" x14ac:dyDescent="0.2">
      <c r="B8" s="24"/>
      <c r="I8" s="25"/>
    </row>
    <row r="9" spans="2:12" ht="12" thickBot="1" x14ac:dyDescent="0.25">
      <c r="B9" s="24"/>
      <c r="I9" s="25"/>
    </row>
    <row r="10" spans="2:12" ht="15.75" customHeight="1" x14ac:dyDescent="0.2">
      <c r="B10" s="24"/>
      <c r="C10" s="191" t="s">
        <v>89</v>
      </c>
      <c r="D10" s="105"/>
      <c r="G10" s="106"/>
      <c r="H10" s="106"/>
      <c r="I10" s="93"/>
    </row>
    <row r="11" spans="2:12" ht="15.75" customHeight="1" thickBot="1" x14ac:dyDescent="0.25">
      <c r="B11" s="24"/>
      <c r="C11" s="192" t="s">
        <v>90</v>
      </c>
      <c r="D11" s="107"/>
      <c r="I11" s="25"/>
    </row>
    <row r="12" spans="2:12" ht="12" thickBot="1" x14ac:dyDescent="0.25">
      <c r="B12" s="24"/>
      <c r="I12" s="25"/>
      <c r="J12" s="29"/>
      <c r="K12" s="29"/>
      <c r="L12" s="29"/>
    </row>
    <row r="13" spans="2:12" ht="15" customHeight="1" thickBot="1" x14ac:dyDescent="0.25">
      <c r="B13" s="24"/>
      <c r="C13" s="202" t="s">
        <v>91</v>
      </c>
      <c r="D13" s="319" t="s">
        <v>51</v>
      </c>
      <c r="E13" s="306" t="s">
        <v>52</v>
      </c>
      <c r="F13" s="319" t="s">
        <v>53</v>
      </c>
      <c r="G13" s="306" t="s">
        <v>54</v>
      </c>
      <c r="H13" s="320" t="s">
        <v>55</v>
      </c>
      <c r="I13" s="25"/>
    </row>
    <row r="14" spans="2:12" ht="20.100000000000001" customHeight="1" thickBot="1" x14ac:dyDescent="0.25">
      <c r="B14" s="24"/>
      <c r="C14" s="203" t="s">
        <v>92</v>
      </c>
      <c r="D14" s="331">
        <f>+D15+D20</f>
        <v>0</v>
      </c>
      <c r="E14" s="332">
        <f t="shared" ref="E14:F14" si="0">+E15+E20</f>
        <v>0</v>
      </c>
      <c r="F14" s="331">
        <f t="shared" si="0"/>
        <v>0</v>
      </c>
      <c r="G14" s="332">
        <f>+SUM(G16:G25)</f>
        <v>0</v>
      </c>
      <c r="H14" s="333">
        <f>+SUM(H16:H25)</f>
        <v>0</v>
      </c>
      <c r="I14" s="25"/>
    </row>
    <row r="15" spans="2:12" s="99" customFormat="1" ht="20.100000000000001" customHeight="1" x14ac:dyDescent="0.2">
      <c r="B15" s="98"/>
      <c r="C15" s="368" t="s">
        <v>93</v>
      </c>
      <c r="D15" s="369">
        <f>+D16+D17+D18+D19</f>
        <v>0</v>
      </c>
      <c r="E15" s="370">
        <f t="shared" ref="E15:H15" si="1">+E16+E17+E18+E19</f>
        <v>0</v>
      </c>
      <c r="F15" s="370">
        <f t="shared" si="1"/>
        <v>0</v>
      </c>
      <c r="G15" s="370">
        <f t="shared" si="1"/>
        <v>0</v>
      </c>
      <c r="H15" s="371">
        <f t="shared" si="1"/>
        <v>0</v>
      </c>
      <c r="I15" s="100"/>
    </row>
    <row r="16" spans="2:12" ht="19.5" customHeight="1" x14ac:dyDescent="0.2">
      <c r="B16" s="24"/>
      <c r="C16" s="193" t="s">
        <v>94</v>
      </c>
      <c r="D16" s="204"/>
      <c r="E16" s="205"/>
      <c r="F16" s="204"/>
      <c r="G16" s="206"/>
      <c r="H16" s="207"/>
      <c r="I16" s="25"/>
    </row>
    <row r="17" spans="2:9" ht="19.5" customHeight="1" x14ac:dyDescent="0.2">
      <c r="B17" s="24"/>
      <c r="C17" s="193" t="s">
        <v>95</v>
      </c>
      <c r="D17" s="204"/>
      <c r="E17" s="205"/>
      <c r="F17" s="204"/>
      <c r="G17" s="206"/>
      <c r="H17" s="207"/>
      <c r="I17" s="25"/>
    </row>
    <row r="18" spans="2:9" ht="20.100000000000001" customHeight="1" x14ac:dyDescent="0.2">
      <c r="B18" s="24"/>
      <c r="C18" s="193" t="s">
        <v>96</v>
      </c>
      <c r="D18" s="204"/>
      <c r="E18" s="205"/>
      <c r="F18" s="204"/>
      <c r="G18" s="206"/>
      <c r="H18" s="207"/>
      <c r="I18" s="25"/>
    </row>
    <row r="19" spans="2:9" ht="20.100000000000001" customHeight="1" x14ac:dyDescent="0.2">
      <c r="B19" s="24"/>
      <c r="C19" s="193" t="s">
        <v>97</v>
      </c>
      <c r="D19" s="204"/>
      <c r="E19" s="205"/>
      <c r="F19" s="204"/>
      <c r="G19" s="206"/>
      <c r="H19" s="207"/>
      <c r="I19" s="25"/>
    </row>
    <row r="20" spans="2:9" s="99" customFormat="1" ht="20.100000000000001" customHeight="1" x14ac:dyDescent="0.2">
      <c r="B20" s="98"/>
      <c r="C20" s="367" t="s">
        <v>98</v>
      </c>
      <c r="D20" s="365">
        <f>+D21+D22+D23+D24+D25</f>
        <v>0</v>
      </c>
      <c r="E20" s="366">
        <f t="shared" ref="E20:H20" si="2">+E21+E22+E23+E24+E25</f>
        <v>0</v>
      </c>
      <c r="F20" s="366">
        <f>+F21+F22+F23+F24+F25</f>
        <v>0</v>
      </c>
      <c r="G20" s="366">
        <f t="shared" si="2"/>
        <v>0</v>
      </c>
      <c r="H20" s="366">
        <f t="shared" si="2"/>
        <v>0</v>
      </c>
      <c r="I20" s="100"/>
    </row>
    <row r="21" spans="2:9" s="99" customFormat="1" ht="22.5" customHeight="1" x14ac:dyDescent="0.2">
      <c r="B21" s="98"/>
      <c r="C21" s="193" t="s">
        <v>99</v>
      </c>
      <c r="D21" s="204"/>
      <c r="E21" s="205"/>
      <c r="F21" s="204"/>
      <c r="G21" s="208"/>
      <c r="H21" s="209"/>
      <c r="I21" s="100"/>
    </row>
    <row r="22" spans="2:9" s="99" customFormat="1" ht="20.100000000000001" customHeight="1" x14ac:dyDescent="0.2">
      <c r="B22" s="98"/>
      <c r="C22" s="193" t="s">
        <v>100</v>
      </c>
      <c r="D22" s="204"/>
      <c r="E22" s="205"/>
      <c r="F22" s="204"/>
      <c r="G22" s="208"/>
      <c r="H22" s="209"/>
      <c r="I22" s="100"/>
    </row>
    <row r="23" spans="2:9" ht="20.100000000000001" customHeight="1" x14ac:dyDescent="0.2">
      <c r="B23" s="24"/>
      <c r="C23" s="193" t="s">
        <v>101</v>
      </c>
      <c r="D23" s="204"/>
      <c r="E23" s="205"/>
      <c r="F23" s="204"/>
      <c r="G23" s="210"/>
      <c r="H23" s="211"/>
      <c r="I23" s="25"/>
    </row>
    <row r="24" spans="2:9" ht="20.25" customHeight="1" x14ac:dyDescent="0.2">
      <c r="B24" s="24"/>
      <c r="C24" s="193" t="s">
        <v>102</v>
      </c>
      <c r="D24" s="204"/>
      <c r="E24" s="205"/>
      <c r="F24" s="204"/>
      <c r="G24" s="210"/>
      <c r="H24" s="211"/>
      <c r="I24" s="25"/>
    </row>
    <row r="25" spans="2:9" ht="20.25" customHeight="1" thickBot="1" x14ac:dyDescent="0.25">
      <c r="B25" s="24"/>
      <c r="C25" s="194" t="s">
        <v>103</v>
      </c>
      <c r="D25" s="204"/>
      <c r="E25" s="205"/>
      <c r="F25" s="204"/>
      <c r="G25" s="212"/>
      <c r="H25" s="213"/>
      <c r="I25" s="25"/>
    </row>
    <row r="26" spans="2:9" ht="21.75" customHeight="1" thickBot="1" x14ac:dyDescent="0.25">
      <c r="B26" s="24"/>
      <c r="C26" s="195" t="s">
        <v>104</v>
      </c>
      <c r="D26" s="214">
        <f>SUM(D27:D37)</f>
        <v>0</v>
      </c>
      <c r="E26" s="215">
        <f t="shared" ref="E26:F26" si="3">SUM(E27:E37)</f>
        <v>0</v>
      </c>
      <c r="F26" s="214">
        <f t="shared" si="3"/>
        <v>0</v>
      </c>
      <c r="G26" s="215">
        <f t="shared" ref="G26:H26" si="4">+G29+G30+G31+G32+G33+G35+G36+G37</f>
        <v>0</v>
      </c>
      <c r="H26" s="216">
        <f t="shared" si="4"/>
        <v>0</v>
      </c>
      <c r="I26" s="25"/>
    </row>
    <row r="27" spans="2:9" ht="24.75" customHeight="1" x14ac:dyDescent="0.2">
      <c r="B27" s="24"/>
      <c r="C27" s="193" t="s">
        <v>105</v>
      </c>
      <c r="D27" s="372"/>
      <c r="E27" s="217"/>
      <c r="F27" s="218"/>
      <c r="G27" s="217"/>
      <c r="H27" s="219"/>
      <c r="I27" s="25"/>
    </row>
    <row r="28" spans="2:9" ht="24.95" customHeight="1" x14ac:dyDescent="0.2">
      <c r="B28" s="24"/>
      <c r="C28" s="193" t="s">
        <v>106</v>
      </c>
      <c r="D28" s="373"/>
      <c r="E28" s="221"/>
      <c r="F28" s="222"/>
      <c r="G28" s="221"/>
      <c r="H28" s="223"/>
      <c r="I28" s="25"/>
    </row>
    <row r="29" spans="2:9" ht="24.95" customHeight="1" x14ac:dyDescent="0.2">
      <c r="B29" s="24"/>
      <c r="C29" s="193" t="s">
        <v>107</v>
      </c>
      <c r="D29" s="220"/>
      <c r="E29" s="210"/>
      <c r="F29" s="224"/>
      <c r="G29" s="210"/>
      <c r="H29" s="211"/>
      <c r="I29" s="25"/>
    </row>
    <row r="30" spans="2:9" ht="30.75" customHeight="1" x14ac:dyDescent="0.2">
      <c r="B30" s="24"/>
      <c r="C30" s="193" t="s">
        <v>108</v>
      </c>
      <c r="D30" s="220"/>
      <c r="E30" s="374"/>
      <c r="F30" s="222"/>
      <c r="G30" s="221"/>
      <c r="H30" s="223"/>
      <c r="I30" s="25"/>
    </row>
    <row r="31" spans="2:9" ht="36.75" customHeight="1" x14ac:dyDescent="0.2">
      <c r="B31" s="24"/>
      <c r="C31" s="193" t="s">
        <v>109</v>
      </c>
      <c r="D31" s="220"/>
      <c r="E31" s="225"/>
      <c r="F31" s="224"/>
      <c r="G31" s="210"/>
      <c r="H31" s="211"/>
      <c r="I31" s="25"/>
    </row>
    <row r="32" spans="2:9" ht="24.95" customHeight="1" x14ac:dyDescent="0.2">
      <c r="B32" s="24"/>
      <c r="C32" s="193" t="s">
        <v>110</v>
      </c>
      <c r="D32" s="220"/>
      <c r="E32" s="225"/>
      <c r="F32" s="224"/>
      <c r="G32" s="210"/>
      <c r="H32" s="211"/>
      <c r="I32" s="25"/>
    </row>
    <row r="33" spans="2:10" ht="24.95" customHeight="1" x14ac:dyDescent="0.2">
      <c r="B33" s="24"/>
      <c r="C33" s="193" t="s">
        <v>111</v>
      </c>
      <c r="D33" s="220"/>
      <c r="E33" s="225"/>
      <c r="F33" s="224"/>
      <c r="G33" s="210"/>
      <c r="H33" s="211"/>
      <c r="I33" s="25"/>
    </row>
    <row r="34" spans="2:10" ht="24.95" customHeight="1" x14ac:dyDescent="0.2">
      <c r="B34" s="24"/>
      <c r="C34" s="193" t="s">
        <v>112</v>
      </c>
      <c r="D34" s="373"/>
      <c r="E34" s="374"/>
      <c r="F34" s="222"/>
      <c r="G34" s="221"/>
      <c r="H34" s="223"/>
      <c r="I34" s="25"/>
    </row>
    <row r="35" spans="2:10" ht="20.100000000000001" customHeight="1" x14ac:dyDescent="0.2">
      <c r="B35" s="24"/>
      <c r="C35" s="193" t="s">
        <v>113</v>
      </c>
      <c r="D35" s="220"/>
      <c r="E35" s="225"/>
      <c r="F35" s="224"/>
      <c r="G35" s="210"/>
      <c r="H35" s="211"/>
      <c r="I35" s="25"/>
    </row>
    <row r="36" spans="2:10" ht="20.100000000000001" customHeight="1" x14ac:dyDescent="0.2">
      <c r="B36" s="24"/>
      <c r="C36" s="193" t="s">
        <v>114</v>
      </c>
      <c r="D36" s="220"/>
      <c r="E36" s="225"/>
      <c r="F36" s="224"/>
      <c r="G36" s="210"/>
      <c r="H36" s="211"/>
      <c r="I36" s="25"/>
    </row>
    <row r="37" spans="2:10" ht="20.100000000000001" customHeight="1" thickBot="1" x14ac:dyDescent="0.25">
      <c r="B37" s="24"/>
      <c r="C37" s="193" t="s">
        <v>115</v>
      </c>
      <c r="D37" s="220"/>
      <c r="E37" s="210"/>
      <c r="F37" s="224"/>
      <c r="G37" s="210"/>
      <c r="H37" s="211"/>
      <c r="I37" s="25"/>
    </row>
    <row r="38" spans="2:10" s="32" customFormat="1" ht="20.100000000000001" customHeight="1" thickBot="1" x14ac:dyDescent="0.3">
      <c r="B38" s="94"/>
      <c r="C38" s="196" t="s">
        <v>116</v>
      </c>
      <c r="D38" s="226">
        <f>SUM(D39:D52)</f>
        <v>0</v>
      </c>
      <c r="E38" s="227">
        <f>SUM(E39:E52)</f>
        <v>0</v>
      </c>
      <c r="F38" s="226">
        <f>(SUM(F39:F47))+(SUM(F49:F52))</f>
        <v>0</v>
      </c>
      <c r="G38" s="227">
        <f t="shared" ref="G38:H38" si="5">(SUM(G39:G47))+(SUM(G49:G52))</f>
        <v>0</v>
      </c>
      <c r="H38" s="228">
        <f t="shared" si="5"/>
        <v>0</v>
      </c>
      <c r="I38" s="95"/>
    </row>
    <row r="39" spans="2:10" ht="20.100000000000001" customHeight="1" x14ac:dyDescent="0.2">
      <c r="B39" s="24"/>
      <c r="C39" s="193" t="s">
        <v>117</v>
      </c>
      <c r="D39" s="229"/>
      <c r="E39" s="230"/>
      <c r="F39" s="231"/>
      <c r="G39" s="230"/>
      <c r="H39" s="232"/>
      <c r="I39" s="25"/>
    </row>
    <row r="40" spans="2:10" ht="20.100000000000001" customHeight="1" x14ac:dyDescent="0.2">
      <c r="B40" s="24"/>
      <c r="C40" s="193" t="s">
        <v>118</v>
      </c>
      <c r="D40" s="233"/>
      <c r="E40" s="210"/>
      <c r="F40" s="224"/>
      <c r="G40" s="210"/>
      <c r="H40" s="211"/>
      <c r="I40" s="25"/>
    </row>
    <row r="41" spans="2:10" ht="20.100000000000001" customHeight="1" x14ac:dyDescent="0.2">
      <c r="B41" s="24"/>
      <c r="C41" s="193" t="s">
        <v>119</v>
      </c>
      <c r="D41" s="234"/>
      <c r="E41" s="210"/>
      <c r="F41" s="224"/>
      <c r="G41" s="210"/>
      <c r="H41" s="211"/>
      <c r="I41" s="25"/>
    </row>
    <row r="42" spans="2:10" ht="20.100000000000001" customHeight="1" x14ac:dyDescent="0.2">
      <c r="B42" s="24"/>
      <c r="C42" s="193" t="s">
        <v>120</v>
      </c>
      <c r="D42" s="234"/>
      <c r="E42" s="210"/>
      <c r="F42" s="224"/>
      <c r="G42" s="210"/>
      <c r="H42" s="211"/>
      <c r="I42" s="25"/>
    </row>
    <row r="43" spans="2:10" ht="20.100000000000001" customHeight="1" x14ac:dyDescent="0.2">
      <c r="B43" s="24"/>
      <c r="C43" s="193" t="s">
        <v>121</v>
      </c>
      <c r="D43" s="234"/>
      <c r="E43" s="210"/>
      <c r="F43" s="224"/>
      <c r="G43" s="210"/>
      <c r="H43" s="211"/>
      <c r="I43" s="25"/>
    </row>
    <row r="44" spans="2:10" ht="20.100000000000001" customHeight="1" x14ac:dyDescent="0.2">
      <c r="B44" s="24"/>
      <c r="C44" s="193" t="s">
        <v>122</v>
      </c>
      <c r="D44" s="234"/>
      <c r="E44" s="210"/>
      <c r="F44" s="224"/>
      <c r="G44" s="210"/>
      <c r="H44" s="211"/>
      <c r="I44" s="25"/>
    </row>
    <row r="45" spans="2:10" ht="20.100000000000001" customHeight="1" x14ac:dyDescent="0.2">
      <c r="B45" s="24"/>
      <c r="C45" s="193" t="s">
        <v>123</v>
      </c>
      <c r="D45" s="234"/>
      <c r="E45" s="210"/>
      <c r="F45" s="224"/>
      <c r="G45" s="210"/>
      <c r="H45" s="211"/>
      <c r="I45" s="25"/>
    </row>
    <row r="46" spans="2:10" ht="20.100000000000001" customHeight="1" x14ac:dyDescent="0.2">
      <c r="B46" s="24"/>
      <c r="C46" s="193" t="s">
        <v>124</v>
      </c>
      <c r="D46" s="234"/>
      <c r="E46" s="210"/>
      <c r="F46" s="224"/>
      <c r="G46" s="210"/>
      <c r="H46" s="211"/>
      <c r="I46" s="25"/>
    </row>
    <row r="47" spans="2:10" ht="20.100000000000001" customHeight="1" x14ac:dyDescent="0.2">
      <c r="B47" s="24"/>
      <c r="C47" s="193" t="s">
        <v>125</v>
      </c>
      <c r="D47" s="234"/>
      <c r="E47" s="210"/>
      <c r="F47" s="224"/>
      <c r="G47" s="210"/>
      <c r="H47" s="211"/>
      <c r="I47" s="25"/>
    </row>
    <row r="48" spans="2:10" ht="24.95" customHeight="1" x14ac:dyDescent="0.2">
      <c r="B48" s="24"/>
      <c r="C48" s="193" t="s">
        <v>126</v>
      </c>
      <c r="D48" s="235"/>
      <c r="E48" s="375"/>
      <c r="F48" s="376"/>
      <c r="G48" s="375"/>
      <c r="H48" s="238"/>
      <c r="I48" s="25"/>
      <c r="J48" s="120"/>
    </row>
    <row r="49" spans="2:10" ht="24.95" customHeight="1" x14ac:dyDescent="0.25">
      <c r="B49" s="24"/>
      <c r="C49" s="193" t="s">
        <v>127</v>
      </c>
      <c r="D49" s="234"/>
      <c r="E49" s="236"/>
      <c r="F49" s="234"/>
      <c r="G49" s="239"/>
      <c r="H49" s="240"/>
      <c r="I49" s="25"/>
      <c r="J49" s="334"/>
    </row>
    <row r="50" spans="2:10" ht="24.95" customHeight="1" x14ac:dyDescent="0.2">
      <c r="B50" s="24"/>
      <c r="C50" s="193" t="s">
        <v>128</v>
      </c>
      <c r="D50" s="234"/>
      <c r="E50" s="239"/>
      <c r="F50" s="234"/>
      <c r="G50" s="239"/>
      <c r="H50" s="240"/>
      <c r="I50" s="25"/>
    </row>
    <row r="51" spans="2:10" ht="24.95" customHeight="1" x14ac:dyDescent="0.2">
      <c r="B51" s="24"/>
      <c r="C51" s="193" t="s">
        <v>129</v>
      </c>
      <c r="D51" s="237"/>
      <c r="E51" s="236"/>
      <c r="F51" s="237"/>
      <c r="G51" s="236"/>
      <c r="H51" s="241"/>
      <c r="I51" s="25"/>
    </row>
    <row r="52" spans="2:10" ht="20.100000000000001" customHeight="1" thickBot="1" x14ac:dyDescent="0.25">
      <c r="B52" s="24"/>
      <c r="C52" s="193" t="s">
        <v>130</v>
      </c>
      <c r="D52" s="242"/>
      <c r="E52" s="243"/>
      <c r="F52" s="244"/>
      <c r="G52" s="243"/>
      <c r="H52" s="245"/>
      <c r="I52" s="25"/>
    </row>
    <row r="53" spans="2:10" ht="20.100000000000001" customHeight="1" thickBot="1" x14ac:dyDescent="0.25">
      <c r="B53" s="24"/>
      <c r="C53" s="196" t="s">
        <v>131</v>
      </c>
      <c r="D53" s="226">
        <f>D54+D57</f>
        <v>0</v>
      </c>
      <c r="E53" s="227">
        <f>E54+E57</f>
        <v>0</v>
      </c>
      <c r="F53" s="226">
        <f>F54+F57</f>
        <v>0</v>
      </c>
      <c r="G53" s="227">
        <f>G54+G57</f>
        <v>0</v>
      </c>
      <c r="H53" s="228">
        <f>H54+H57</f>
        <v>0</v>
      </c>
      <c r="I53" s="25"/>
    </row>
    <row r="54" spans="2:10" ht="20.100000000000001" customHeight="1" thickBot="1" x14ac:dyDescent="0.25">
      <c r="B54" s="24"/>
      <c r="C54" s="196" t="s">
        <v>132</v>
      </c>
      <c r="D54" s="226">
        <f>+D55+D56</f>
        <v>0</v>
      </c>
      <c r="E54" s="227">
        <f t="shared" ref="E54:H54" si="6">+E55+E56</f>
        <v>0</v>
      </c>
      <c r="F54" s="226">
        <f t="shared" si="6"/>
        <v>0</v>
      </c>
      <c r="G54" s="227">
        <f t="shared" si="6"/>
        <v>0</v>
      </c>
      <c r="H54" s="228">
        <f t="shared" si="6"/>
        <v>0</v>
      </c>
      <c r="I54" s="25"/>
    </row>
    <row r="55" spans="2:10" ht="20.100000000000001" customHeight="1" x14ac:dyDescent="0.2">
      <c r="B55" s="24"/>
      <c r="C55" s="193" t="s">
        <v>133</v>
      </c>
      <c r="D55" s="246"/>
      <c r="E55" s="247"/>
      <c r="F55" s="248"/>
      <c r="G55" s="247"/>
      <c r="H55" s="249"/>
      <c r="I55" s="25"/>
    </row>
    <row r="56" spans="2:10" ht="20.100000000000001" customHeight="1" thickBot="1" x14ac:dyDescent="0.25">
      <c r="B56" s="24"/>
      <c r="C56" s="193" t="s">
        <v>134</v>
      </c>
      <c r="D56" s="250"/>
      <c r="E56" s="251"/>
      <c r="F56" s="252"/>
      <c r="G56" s="251"/>
      <c r="H56" s="253"/>
      <c r="I56" s="25"/>
    </row>
    <row r="57" spans="2:10" ht="21.75" customHeight="1" thickBot="1" x14ac:dyDescent="0.25">
      <c r="B57" s="24"/>
      <c r="C57" s="197" t="s">
        <v>135</v>
      </c>
      <c r="D57" s="226">
        <f>SUM(D58:D65)</f>
        <v>0</v>
      </c>
      <c r="E57" s="227">
        <f>SUM(E58:E65)</f>
        <v>0</v>
      </c>
      <c r="F57" s="226">
        <f>SUM(F58:F65)</f>
        <v>0</v>
      </c>
      <c r="G57" s="227">
        <f>SUM(G58:G65)</f>
        <v>0</v>
      </c>
      <c r="H57" s="228">
        <f>SUM(H58:H65)</f>
        <v>0</v>
      </c>
      <c r="I57" s="25"/>
    </row>
    <row r="58" spans="2:10" ht="20.100000000000001" customHeight="1" x14ac:dyDescent="0.2">
      <c r="B58" s="24"/>
      <c r="C58" s="193" t="s">
        <v>136</v>
      </c>
      <c r="D58" s="246"/>
      <c r="E58" s="247"/>
      <c r="F58" s="248"/>
      <c r="G58" s="247"/>
      <c r="H58" s="249"/>
      <c r="I58" s="25"/>
    </row>
    <row r="59" spans="2:10" ht="20.100000000000001" customHeight="1" x14ac:dyDescent="0.2">
      <c r="B59" s="24"/>
      <c r="C59" s="193" t="s">
        <v>137</v>
      </c>
      <c r="D59" s="254"/>
      <c r="E59" s="255"/>
      <c r="F59" s="256"/>
      <c r="G59" s="255"/>
      <c r="H59" s="257"/>
      <c r="I59" s="25"/>
    </row>
    <row r="60" spans="2:10" ht="24.95" customHeight="1" x14ac:dyDescent="0.2">
      <c r="B60" s="24"/>
      <c r="C60" s="193" t="s">
        <v>138</v>
      </c>
      <c r="D60" s="254"/>
      <c r="E60" s="255"/>
      <c r="F60" s="256"/>
      <c r="G60" s="255"/>
      <c r="H60" s="257"/>
      <c r="I60" s="25"/>
    </row>
    <row r="61" spans="2:10" ht="24.95" customHeight="1" x14ac:dyDescent="0.2">
      <c r="B61" s="24"/>
      <c r="C61" s="193" t="s">
        <v>139</v>
      </c>
      <c r="D61" s="254"/>
      <c r="E61" s="255"/>
      <c r="F61" s="256"/>
      <c r="G61" s="255"/>
      <c r="H61" s="257"/>
      <c r="I61" s="25"/>
    </row>
    <row r="62" spans="2:10" ht="20.100000000000001" customHeight="1" x14ac:dyDescent="0.2">
      <c r="B62" s="24"/>
      <c r="C62" s="193" t="s">
        <v>140</v>
      </c>
      <c r="D62" s="254"/>
      <c r="E62" s="255"/>
      <c r="F62" s="256"/>
      <c r="G62" s="255"/>
      <c r="H62" s="257"/>
      <c r="I62" s="25"/>
    </row>
    <row r="63" spans="2:10" ht="20.100000000000001" customHeight="1" x14ac:dyDescent="0.2">
      <c r="B63" s="24"/>
      <c r="C63" s="193" t="s">
        <v>141</v>
      </c>
      <c r="D63" s="254"/>
      <c r="E63" s="255"/>
      <c r="F63" s="256"/>
      <c r="G63" s="255"/>
      <c r="H63" s="257"/>
      <c r="I63" s="25"/>
    </row>
    <row r="64" spans="2:10" ht="20.100000000000001" customHeight="1" x14ac:dyDescent="0.2">
      <c r="B64" s="24"/>
      <c r="C64" s="193" t="s">
        <v>142</v>
      </c>
      <c r="D64" s="254"/>
      <c r="E64" s="255"/>
      <c r="F64" s="256"/>
      <c r="G64" s="255"/>
      <c r="H64" s="257"/>
      <c r="I64" s="25"/>
    </row>
    <row r="65" spans="2:9" ht="20.100000000000001" customHeight="1" x14ac:dyDescent="0.2">
      <c r="B65" s="24"/>
      <c r="C65" s="193" t="s">
        <v>143</v>
      </c>
      <c r="D65" s="254"/>
      <c r="E65" s="255"/>
      <c r="F65" s="256"/>
      <c r="G65" s="255"/>
      <c r="H65" s="257"/>
      <c r="I65" s="25"/>
    </row>
    <row r="66" spans="2:9" ht="20.100000000000001" customHeight="1" thickBot="1" x14ac:dyDescent="0.25">
      <c r="B66" s="24"/>
      <c r="C66" s="193" t="s">
        <v>144</v>
      </c>
      <c r="D66" s="258"/>
      <c r="E66" s="259"/>
      <c r="F66" s="260"/>
      <c r="G66" s="259"/>
      <c r="H66" s="261"/>
      <c r="I66" s="25"/>
    </row>
    <row r="67" spans="2:9" ht="20.100000000000001" customHeight="1" thickBot="1" x14ac:dyDescent="0.25">
      <c r="B67" s="24"/>
      <c r="C67" s="198" t="s">
        <v>145</v>
      </c>
      <c r="D67" s="226">
        <f>SUM(D68:D76)</f>
        <v>0</v>
      </c>
      <c r="E67" s="227">
        <f>SUM(E68:E76)</f>
        <v>0</v>
      </c>
      <c r="F67" s="226">
        <f>SUM(F68:F76)</f>
        <v>0</v>
      </c>
      <c r="G67" s="227">
        <f>SUM(G68:G76)</f>
        <v>0</v>
      </c>
      <c r="H67" s="228">
        <f>SUM(H68:H76)</f>
        <v>0</v>
      </c>
      <c r="I67" s="25"/>
    </row>
    <row r="68" spans="2:9" ht="20.100000000000001" customHeight="1" x14ac:dyDescent="0.2">
      <c r="B68" s="24"/>
      <c r="C68" s="193" t="s">
        <v>146</v>
      </c>
      <c r="D68" s="246"/>
      <c r="E68" s="262"/>
      <c r="F68" s="248"/>
      <c r="G68" s="247"/>
      <c r="H68" s="249"/>
      <c r="I68" s="25"/>
    </row>
    <row r="69" spans="2:9" ht="20.100000000000001" customHeight="1" x14ac:dyDescent="0.2">
      <c r="B69" s="24"/>
      <c r="C69" s="193" t="s">
        <v>147</v>
      </c>
      <c r="D69" s="254"/>
      <c r="E69" s="377"/>
      <c r="F69" s="263"/>
      <c r="G69" s="264"/>
      <c r="H69" s="265"/>
      <c r="I69" s="25"/>
    </row>
    <row r="70" spans="2:9" ht="20.100000000000001" customHeight="1" x14ac:dyDescent="0.2">
      <c r="B70" s="24"/>
      <c r="C70" s="193" t="s">
        <v>148</v>
      </c>
      <c r="D70" s="254"/>
      <c r="E70" s="255"/>
      <c r="F70" s="256"/>
      <c r="G70" s="255"/>
      <c r="H70" s="257"/>
      <c r="I70" s="25"/>
    </row>
    <row r="71" spans="2:9" ht="20.100000000000001" customHeight="1" x14ac:dyDescent="0.2">
      <c r="B71" s="24"/>
      <c r="C71" s="193" t="s">
        <v>149</v>
      </c>
      <c r="D71" s="254"/>
      <c r="E71" s="255"/>
      <c r="F71" s="256"/>
      <c r="G71" s="255"/>
      <c r="H71" s="257"/>
      <c r="I71" s="25"/>
    </row>
    <row r="72" spans="2:9" ht="20.100000000000001" customHeight="1" x14ac:dyDescent="0.2">
      <c r="B72" s="24"/>
      <c r="C72" s="193" t="s">
        <v>150</v>
      </c>
      <c r="D72" s="254"/>
      <c r="E72" s="255"/>
      <c r="F72" s="256"/>
      <c r="G72" s="255"/>
      <c r="H72" s="257"/>
      <c r="I72" s="25"/>
    </row>
    <row r="73" spans="2:9" ht="20.100000000000001" customHeight="1" x14ac:dyDescent="0.2">
      <c r="B73" s="24"/>
      <c r="C73" s="193" t="s">
        <v>151</v>
      </c>
      <c r="D73" s="378"/>
      <c r="E73" s="264"/>
      <c r="F73" s="263"/>
      <c r="G73" s="264"/>
      <c r="H73" s="265"/>
      <c r="I73" s="25"/>
    </row>
    <row r="74" spans="2:9" ht="20.100000000000001" customHeight="1" x14ac:dyDescent="0.2">
      <c r="B74" s="24"/>
      <c r="C74" s="193" t="s">
        <v>152</v>
      </c>
      <c r="D74" s="254"/>
      <c r="E74" s="255"/>
      <c r="F74" s="256"/>
      <c r="G74" s="255"/>
      <c r="H74" s="257"/>
      <c r="I74" s="25"/>
    </row>
    <row r="75" spans="2:9" s="32" customFormat="1" ht="20.100000000000001" customHeight="1" x14ac:dyDescent="0.25">
      <c r="B75" s="94"/>
      <c r="C75" s="193" t="s">
        <v>153</v>
      </c>
      <c r="D75" s="254"/>
      <c r="E75" s="266"/>
      <c r="F75" s="267"/>
      <c r="G75" s="266"/>
      <c r="H75" s="268"/>
      <c r="I75" s="95"/>
    </row>
    <row r="76" spans="2:9" s="32" customFormat="1" ht="20.100000000000001" customHeight="1" thickBot="1" x14ac:dyDescent="0.3">
      <c r="B76" s="94"/>
      <c r="C76" s="193" t="s">
        <v>154</v>
      </c>
      <c r="D76" s="250"/>
      <c r="E76" s="269"/>
      <c r="F76" s="270"/>
      <c r="G76" s="269"/>
      <c r="H76" s="271"/>
      <c r="I76" s="95"/>
    </row>
    <row r="77" spans="2:9" ht="18.75" customHeight="1" thickBot="1" x14ac:dyDescent="0.25">
      <c r="B77" s="24"/>
      <c r="C77" s="199" t="s">
        <v>155</v>
      </c>
      <c r="D77" s="226">
        <f>D14+D26+D38+D53+D67</f>
        <v>0</v>
      </c>
      <c r="E77" s="227">
        <f>E14+E26+E38+E53+E67</f>
        <v>0</v>
      </c>
      <c r="F77" s="226">
        <f>F14+F26+F38+F53+F67</f>
        <v>0</v>
      </c>
      <c r="G77" s="227">
        <f>G14+G26+G38+G53+G67</f>
        <v>0</v>
      </c>
      <c r="H77" s="228">
        <f>H14+H26+H38+H53+H67</f>
        <v>0</v>
      </c>
      <c r="I77" s="25"/>
    </row>
    <row r="78" spans="2:9" ht="10.5" customHeight="1" x14ac:dyDescent="0.2">
      <c r="B78" s="24"/>
      <c r="I78" s="25"/>
    </row>
    <row r="79" spans="2:9" ht="12" thickBot="1" x14ac:dyDescent="0.25">
      <c r="B79" s="26"/>
      <c r="C79" s="27"/>
      <c r="D79" s="108"/>
      <c r="E79" s="108"/>
      <c r="F79" s="108"/>
      <c r="G79" s="108"/>
      <c r="H79" s="108"/>
      <c r="I79" s="28"/>
    </row>
    <row r="81" spans="3:9" ht="12" customHeight="1" x14ac:dyDescent="0.2">
      <c r="C81" s="495"/>
      <c r="D81" s="487" t="s">
        <v>156</v>
      </c>
      <c r="E81" s="487"/>
      <c r="F81" s="487"/>
      <c r="G81" s="487"/>
      <c r="H81" s="487"/>
    </row>
    <row r="82" spans="3:9" ht="18.75" customHeight="1" x14ac:dyDescent="0.2">
      <c r="C82" s="495"/>
      <c r="D82" s="487"/>
      <c r="E82" s="487"/>
      <c r="F82" s="487"/>
      <c r="G82" s="487"/>
      <c r="H82" s="487"/>
    </row>
    <row r="96" spans="3:9" x14ac:dyDescent="0.2">
      <c r="I96" s="30"/>
    </row>
  </sheetData>
  <mergeCells count="5">
    <mergeCell ref="C5:H5"/>
    <mergeCell ref="C6:H6"/>
    <mergeCell ref="C7:H7"/>
    <mergeCell ref="D81:H82"/>
    <mergeCell ref="C81:C82"/>
  </mergeCells>
  <pageMargins left="0.7" right="0.7" top="0.75" bottom="0.75" header="0.3" footer="0.3"/>
  <pageSetup scale="4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25717-15D1-4E2A-ABA6-EEAF12768F78}">
  <dimension ref="B1:L125"/>
  <sheetViews>
    <sheetView showGridLines="0" zoomScale="110" zoomScaleNormal="110" workbookViewId="0"/>
  </sheetViews>
  <sheetFormatPr baseColWidth="10" defaultColWidth="11.42578125" defaultRowHeight="11.25" x14ac:dyDescent="0.2"/>
  <cols>
    <col min="1" max="2" width="5.7109375" style="111" customWidth="1"/>
    <col min="3" max="3" width="69.42578125" style="111" customWidth="1"/>
    <col min="4" max="6" width="11.7109375" style="379" customWidth="1"/>
    <col min="7" max="7" width="13.28515625" style="379" customWidth="1"/>
    <col min="8" max="8" width="11.7109375" style="379" customWidth="1"/>
    <col min="9" max="9" width="5.7109375" style="111" customWidth="1"/>
    <col min="10" max="10" width="30.28515625" style="111" customWidth="1"/>
    <col min="11" max="11" width="11.42578125" style="111"/>
    <col min="12" max="12" width="41" style="111" customWidth="1"/>
    <col min="13" max="16384" width="11.42578125" style="111"/>
  </cols>
  <sheetData>
    <row r="1" spans="2:12" ht="12" thickBot="1" x14ac:dyDescent="0.25"/>
    <row r="2" spans="2:12" x14ac:dyDescent="0.2">
      <c r="B2" s="380"/>
      <c r="C2" s="381"/>
      <c r="D2" s="382"/>
      <c r="E2" s="382"/>
      <c r="F2" s="382"/>
      <c r="G2" s="382"/>
      <c r="H2" s="382"/>
      <c r="I2" s="383"/>
    </row>
    <row r="3" spans="2:12" x14ac:dyDescent="0.2">
      <c r="B3" s="384"/>
      <c r="I3" s="385"/>
    </row>
    <row r="4" spans="2:12" x14ac:dyDescent="0.2">
      <c r="B4" s="384"/>
      <c r="I4" s="385"/>
    </row>
    <row r="5" spans="2:12" ht="15.75" x14ac:dyDescent="0.2">
      <c r="B5" s="384"/>
      <c r="C5" s="493" t="s">
        <v>157</v>
      </c>
      <c r="D5" s="493"/>
      <c r="E5" s="493"/>
      <c r="F5" s="493"/>
      <c r="G5" s="493"/>
      <c r="H5" s="493"/>
      <c r="I5" s="385"/>
    </row>
    <row r="6" spans="2:12" ht="15.75" x14ac:dyDescent="0.2">
      <c r="B6" s="384"/>
      <c r="C6" s="494" t="s">
        <v>158</v>
      </c>
      <c r="D6" s="494"/>
      <c r="E6" s="494"/>
      <c r="F6" s="494"/>
      <c r="G6" s="494"/>
      <c r="H6" s="494"/>
      <c r="I6" s="385"/>
    </row>
    <row r="7" spans="2:12" ht="15" customHeight="1" x14ac:dyDescent="0.2">
      <c r="B7" s="384"/>
      <c r="C7" s="494" t="s">
        <v>20</v>
      </c>
      <c r="D7" s="494"/>
      <c r="E7" s="494"/>
      <c r="F7" s="494"/>
      <c r="G7" s="494"/>
      <c r="H7" s="494"/>
      <c r="I7" s="385"/>
    </row>
    <row r="8" spans="2:12" ht="6.75" customHeight="1" x14ac:dyDescent="0.2">
      <c r="B8" s="384"/>
      <c r="I8" s="385"/>
    </row>
    <row r="9" spans="2:12" ht="6.75" customHeight="1" x14ac:dyDescent="0.2">
      <c r="B9" s="384"/>
      <c r="I9" s="385"/>
    </row>
    <row r="10" spans="2:12" ht="6.75" customHeight="1" thickBot="1" x14ac:dyDescent="0.25">
      <c r="B10" s="384"/>
      <c r="G10" s="393"/>
      <c r="H10" s="393"/>
      <c r="I10" s="394"/>
    </row>
    <row r="11" spans="2:12" ht="15.75" customHeight="1" x14ac:dyDescent="0.2">
      <c r="B11" s="384"/>
      <c r="C11" s="191" t="s">
        <v>89</v>
      </c>
      <c r="D11" s="200"/>
      <c r="G11" s="395"/>
      <c r="H11" s="395"/>
      <c r="I11" s="396"/>
    </row>
    <row r="12" spans="2:12" ht="15.75" customHeight="1" thickBot="1" x14ac:dyDescent="0.25">
      <c r="B12" s="384"/>
      <c r="C12" s="192" t="s">
        <v>90</v>
      </c>
      <c r="D12" s="201"/>
      <c r="I12" s="385"/>
    </row>
    <row r="13" spans="2:12" x14ac:dyDescent="0.2">
      <c r="B13" s="384"/>
      <c r="I13" s="385"/>
      <c r="J13" s="112"/>
      <c r="K13" s="112"/>
      <c r="L13" s="112"/>
    </row>
    <row r="14" spans="2:12" ht="11.25" customHeight="1" thickBot="1" x14ac:dyDescent="0.25">
      <c r="B14" s="384"/>
      <c r="I14" s="385"/>
    </row>
    <row r="15" spans="2:12" ht="15.75" customHeight="1" thickBot="1" x14ac:dyDescent="0.25">
      <c r="B15" s="384"/>
      <c r="C15" s="399" t="s">
        <v>159</v>
      </c>
      <c r="D15" s="397" t="s">
        <v>51</v>
      </c>
      <c r="E15" s="397" t="s">
        <v>52</v>
      </c>
      <c r="F15" s="397" t="s">
        <v>53</v>
      </c>
      <c r="G15" s="397" t="s">
        <v>54</v>
      </c>
      <c r="H15" s="398" t="s">
        <v>55</v>
      </c>
      <c r="I15" s="385"/>
      <c r="J15" s="114"/>
    </row>
    <row r="16" spans="2:12" ht="15" customHeight="1" thickBot="1" x14ac:dyDescent="0.25">
      <c r="B16" s="384"/>
      <c r="C16" s="400" t="s">
        <v>92</v>
      </c>
      <c r="D16" s="307">
        <f>+D17</f>
        <v>0</v>
      </c>
      <c r="E16" s="307">
        <f t="shared" ref="E16:H16" si="0">+E17</f>
        <v>0</v>
      </c>
      <c r="F16" s="307">
        <f t="shared" si="0"/>
        <v>0</v>
      </c>
      <c r="G16" s="307">
        <f t="shared" si="0"/>
        <v>0</v>
      </c>
      <c r="H16" s="321">
        <f t="shared" si="0"/>
        <v>0</v>
      </c>
      <c r="I16" s="385"/>
    </row>
    <row r="17" spans="2:10" ht="20.25" customHeight="1" thickBot="1" x14ac:dyDescent="0.25">
      <c r="B17" s="384"/>
      <c r="C17" s="401" t="s">
        <v>160</v>
      </c>
      <c r="D17" s="308"/>
      <c r="E17" s="308"/>
      <c r="F17" s="308"/>
      <c r="G17" s="308"/>
      <c r="H17" s="322"/>
      <c r="I17" s="385"/>
      <c r="J17" s="115"/>
    </row>
    <row r="18" spans="2:10" ht="12" thickBot="1" x14ac:dyDescent="0.25">
      <c r="B18" s="384"/>
      <c r="C18" s="402" t="s">
        <v>161</v>
      </c>
      <c r="D18" s="215">
        <f>SUM(D19:D21)</f>
        <v>0</v>
      </c>
      <c r="E18" s="215">
        <f>SUM(E19:E21)</f>
        <v>0</v>
      </c>
      <c r="F18" s="215">
        <f>SUM(F19:F21)</f>
        <v>0</v>
      </c>
      <c r="G18" s="215">
        <f>SUM(G19:G21)</f>
        <v>0</v>
      </c>
      <c r="H18" s="216">
        <f>SUM(H19:H21)</f>
        <v>0</v>
      </c>
      <c r="I18" s="385"/>
    </row>
    <row r="19" spans="2:10" ht="16.5" customHeight="1" x14ac:dyDescent="0.2">
      <c r="B19" s="384"/>
      <c r="C19" s="401" t="s">
        <v>162</v>
      </c>
      <c r="D19" s="414"/>
      <c r="E19" s="309"/>
      <c r="F19" s="309"/>
      <c r="G19" s="309"/>
      <c r="H19" s="323"/>
      <c r="I19" s="385"/>
    </row>
    <row r="20" spans="2:10" ht="20.25" customHeight="1" x14ac:dyDescent="0.2">
      <c r="B20" s="384"/>
      <c r="C20" s="401" t="s">
        <v>163</v>
      </c>
      <c r="D20" s="415"/>
      <c r="E20" s="310"/>
      <c r="F20" s="310"/>
      <c r="G20" s="310"/>
      <c r="H20" s="323"/>
      <c r="I20" s="385"/>
      <c r="J20" s="115"/>
    </row>
    <row r="21" spans="2:10" ht="24" customHeight="1" thickBot="1" x14ac:dyDescent="0.25">
      <c r="B21" s="384"/>
      <c r="C21" s="401" t="s">
        <v>164</v>
      </c>
      <c r="D21" s="311"/>
      <c r="E21" s="311"/>
      <c r="F21" s="311"/>
      <c r="G21" s="311"/>
      <c r="H21" s="324"/>
      <c r="I21" s="385"/>
    </row>
    <row r="22" spans="2:10" s="113" customFormat="1" x14ac:dyDescent="0.25">
      <c r="B22" s="386"/>
      <c r="C22" s="403" t="s">
        <v>165</v>
      </c>
      <c r="D22" s="347">
        <f>+SUM(D80:D94)</f>
        <v>0</v>
      </c>
      <c r="E22" s="347">
        <f>+SUM(E80:E94)</f>
        <v>0</v>
      </c>
      <c r="F22" s="347">
        <f>+SUM(F80:F94)</f>
        <v>0</v>
      </c>
      <c r="G22" s="347">
        <f>+SUM(G80:G94)</f>
        <v>0</v>
      </c>
      <c r="H22" s="348">
        <f>+SUM(H80:H94)</f>
        <v>0</v>
      </c>
      <c r="I22" s="387"/>
    </row>
    <row r="23" spans="2:10" s="113" customFormat="1" x14ac:dyDescent="0.2">
      <c r="B23" s="386"/>
      <c r="C23" s="404" t="s">
        <v>166</v>
      </c>
      <c r="D23" s="428">
        <f>+D24+D34+D37</f>
        <v>0</v>
      </c>
      <c r="E23" s="428">
        <f t="shared" ref="E23:H23" si="1">+E24+E34+E37</f>
        <v>0</v>
      </c>
      <c r="F23" s="428">
        <f t="shared" si="1"/>
        <v>0</v>
      </c>
      <c r="G23" s="428">
        <f t="shared" si="1"/>
        <v>0</v>
      </c>
      <c r="H23" s="429">
        <f t="shared" si="1"/>
        <v>0</v>
      </c>
      <c r="I23" s="387"/>
    </row>
    <row r="24" spans="2:10" s="433" customFormat="1" x14ac:dyDescent="0.2">
      <c r="B24" s="431"/>
      <c r="C24" s="405" t="s">
        <v>167</v>
      </c>
      <c r="D24" s="417">
        <f>SUM(D25:D33)</f>
        <v>0</v>
      </c>
      <c r="E24" s="417">
        <f t="shared" ref="E24:H24" si="2">SUM(E25:E33)</f>
        <v>0</v>
      </c>
      <c r="F24" s="417">
        <f t="shared" si="2"/>
        <v>0</v>
      </c>
      <c r="G24" s="417">
        <f t="shared" si="2"/>
        <v>0</v>
      </c>
      <c r="H24" s="430">
        <f t="shared" si="2"/>
        <v>0</v>
      </c>
      <c r="I24" s="432"/>
    </row>
    <row r="25" spans="2:10" s="113" customFormat="1" x14ac:dyDescent="0.2">
      <c r="B25" s="386"/>
      <c r="C25" s="406" t="s">
        <v>168</v>
      </c>
      <c r="D25" s="418"/>
      <c r="E25" s="418"/>
      <c r="F25" s="418"/>
      <c r="G25" s="418"/>
      <c r="H25" s="426"/>
      <c r="I25" s="387"/>
    </row>
    <row r="26" spans="2:10" s="113" customFormat="1" x14ac:dyDescent="0.2">
      <c r="B26" s="386"/>
      <c r="C26" s="406" t="s">
        <v>169</v>
      </c>
      <c r="D26" s="418"/>
      <c r="E26" s="418"/>
      <c r="F26" s="418"/>
      <c r="G26" s="418"/>
      <c r="H26" s="426"/>
      <c r="I26" s="387"/>
    </row>
    <row r="27" spans="2:10" s="113" customFormat="1" x14ac:dyDescent="0.2">
      <c r="B27" s="386"/>
      <c r="C27" s="406" t="s">
        <v>170</v>
      </c>
      <c r="D27" s="418"/>
      <c r="E27" s="418"/>
      <c r="F27" s="418"/>
      <c r="G27" s="418"/>
      <c r="H27" s="426"/>
      <c r="I27" s="387"/>
    </row>
    <row r="28" spans="2:10" s="113" customFormat="1" x14ac:dyDescent="0.2">
      <c r="B28" s="386"/>
      <c r="C28" s="406" t="s">
        <v>171</v>
      </c>
      <c r="D28" s="418"/>
      <c r="E28" s="418"/>
      <c r="F28" s="418"/>
      <c r="G28" s="418"/>
      <c r="H28" s="426"/>
      <c r="I28" s="387"/>
    </row>
    <row r="29" spans="2:10" s="113" customFormat="1" x14ac:dyDescent="0.2">
      <c r="B29" s="386"/>
      <c r="C29" s="406" t="s">
        <v>172</v>
      </c>
      <c r="D29" s="418"/>
      <c r="E29" s="418"/>
      <c r="F29" s="418"/>
      <c r="G29" s="418"/>
      <c r="H29" s="426"/>
      <c r="I29" s="387"/>
    </row>
    <row r="30" spans="2:10" s="113" customFormat="1" x14ac:dyDescent="0.2">
      <c r="B30" s="386"/>
      <c r="C30" s="406" t="s">
        <v>173</v>
      </c>
      <c r="D30" s="418"/>
      <c r="E30" s="418"/>
      <c r="F30" s="418"/>
      <c r="G30" s="418"/>
      <c r="H30" s="426"/>
      <c r="I30" s="387"/>
    </row>
    <row r="31" spans="2:10" s="113" customFormat="1" x14ac:dyDescent="0.2">
      <c r="B31" s="386"/>
      <c r="C31" s="406" t="s">
        <v>174</v>
      </c>
      <c r="D31" s="418"/>
      <c r="E31" s="418"/>
      <c r="F31" s="418"/>
      <c r="G31" s="418"/>
      <c r="H31" s="426"/>
      <c r="I31" s="387"/>
    </row>
    <row r="32" spans="2:10" s="113" customFormat="1" x14ac:dyDescent="0.2">
      <c r="B32" s="386"/>
      <c r="C32" s="406" t="s">
        <v>175</v>
      </c>
      <c r="D32" s="418"/>
      <c r="E32" s="418"/>
      <c r="F32" s="418"/>
      <c r="G32" s="418"/>
      <c r="H32" s="426"/>
      <c r="I32" s="387"/>
    </row>
    <row r="33" spans="2:9" s="113" customFormat="1" x14ac:dyDescent="0.2">
      <c r="B33" s="386"/>
      <c r="C33" s="406" t="s">
        <v>176</v>
      </c>
      <c r="D33" s="418"/>
      <c r="E33" s="418"/>
      <c r="F33" s="418"/>
      <c r="G33" s="418"/>
      <c r="H33" s="426"/>
      <c r="I33" s="387"/>
    </row>
    <row r="34" spans="2:9" s="433" customFormat="1" x14ac:dyDescent="0.2">
      <c r="B34" s="431"/>
      <c r="C34" s="405" t="s">
        <v>177</v>
      </c>
      <c r="D34" s="417">
        <f>+D35+D36</f>
        <v>0</v>
      </c>
      <c r="E34" s="417">
        <f t="shared" ref="E34:H34" si="3">+E35+E36</f>
        <v>0</v>
      </c>
      <c r="F34" s="417">
        <f t="shared" si="3"/>
        <v>0</v>
      </c>
      <c r="G34" s="417">
        <f t="shared" si="3"/>
        <v>0</v>
      </c>
      <c r="H34" s="430">
        <f t="shared" si="3"/>
        <v>0</v>
      </c>
      <c r="I34" s="432"/>
    </row>
    <row r="35" spans="2:9" s="113" customFormat="1" ht="27" customHeight="1" x14ac:dyDescent="0.2">
      <c r="B35" s="386"/>
      <c r="C35" s="407" t="s">
        <v>178</v>
      </c>
      <c r="D35" s="418"/>
      <c r="E35" s="418"/>
      <c r="F35" s="418"/>
      <c r="G35" s="418"/>
      <c r="H35" s="426"/>
      <c r="I35" s="387"/>
    </row>
    <row r="36" spans="2:9" s="113" customFormat="1" x14ac:dyDescent="0.2">
      <c r="B36" s="386"/>
      <c r="C36" s="406" t="s">
        <v>179</v>
      </c>
      <c r="D36" s="418"/>
      <c r="E36" s="418"/>
      <c r="F36" s="418"/>
      <c r="G36" s="418"/>
      <c r="H36" s="426"/>
      <c r="I36" s="387"/>
    </row>
    <row r="37" spans="2:9" s="433" customFormat="1" x14ac:dyDescent="0.2">
      <c r="B37" s="431"/>
      <c r="C37" s="405" t="s">
        <v>180</v>
      </c>
      <c r="D37" s="417">
        <f>+D38</f>
        <v>0</v>
      </c>
      <c r="E37" s="417">
        <f t="shared" ref="E37:H37" si="4">+E38</f>
        <v>0</v>
      </c>
      <c r="F37" s="417">
        <f t="shared" si="4"/>
        <v>0</v>
      </c>
      <c r="G37" s="417">
        <f t="shared" si="4"/>
        <v>0</v>
      </c>
      <c r="H37" s="430">
        <f t="shared" si="4"/>
        <v>0</v>
      </c>
      <c r="I37" s="432"/>
    </row>
    <row r="38" spans="2:9" s="113" customFormat="1" x14ac:dyDescent="0.2">
      <c r="B38" s="386"/>
      <c r="C38" s="406" t="s">
        <v>181</v>
      </c>
      <c r="D38" s="418"/>
      <c r="E38" s="418"/>
      <c r="F38" s="418"/>
      <c r="G38" s="418"/>
      <c r="H38" s="426"/>
      <c r="I38" s="387"/>
    </row>
    <row r="39" spans="2:9" s="433" customFormat="1" x14ac:dyDescent="0.2">
      <c r="B39" s="431"/>
      <c r="C39" s="404" t="s">
        <v>182</v>
      </c>
      <c r="D39" s="428">
        <f>+D40+D42+D45</f>
        <v>0</v>
      </c>
      <c r="E39" s="428">
        <f t="shared" ref="E39:H39" si="5">+E40+E42+E45</f>
        <v>0</v>
      </c>
      <c r="F39" s="428">
        <f t="shared" si="5"/>
        <v>0</v>
      </c>
      <c r="G39" s="428">
        <f t="shared" si="5"/>
        <v>0</v>
      </c>
      <c r="H39" s="429">
        <f t="shared" si="5"/>
        <v>0</v>
      </c>
      <c r="I39" s="432"/>
    </row>
    <row r="40" spans="2:9" s="113" customFormat="1" x14ac:dyDescent="0.2">
      <c r="B40" s="386"/>
      <c r="C40" s="405" t="s">
        <v>183</v>
      </c>
      <c r="D40" s="417">
        <f>+D41</f>
        <v>0</v>
      </c>
      <c r="E40" s="417">
        <f t="shared" ref="E40:H40" si="6">+E41</f>
        <v>0</v>
      </c>
      <c r="F40" s="417">
        <f t="shared" si="6"/>
        <v>0</v>
      </c>
      <c r="G40" s="417">
        <f t="shared" si="6"/>
        <v>0</v>
      </c>
      <c r="H40" s="430">
        <f t="shared" si="6"/>
        <v>0</v>
      </c>
      <c r="I40" s="387"/>
    </row>
    <row r="41" spans="2:9" s="113" customFormat="1" ht="27" customHeight="1" x14ac:dyDescent="0.2">
      <c r="B41" s="386"/>
      <c r="C41" s="407" t="s">
        <v>184</v>
      </c>
      <c r="D41" s="418"/>
      <c r="E41" s="418"/>
      <c r="F41" s="418"/>
      <c r="G41" s="418"/>
      <c r="H41" s="426"/>
      <c r="I41" s="387"/>
    </row>
    <row r="42" spans="2:9" s="433" customFormat="1" x14ac:dyDescent="0.2">
      <c r="B42" s="431"/>
      <c r="C42" s="405" t="s">
        <v>185</v>
      </c>
      <c r="D42" s="417">
        <f>+D43+D44</f>
        <v>0</v>
      </c>
      <c r="E42" s="417">
        <f t="shared" ref="E42:H42" si="7">+E43+E44</f>
        <v>0</v>
      </c>
      <c r="F42" s="417">
        <f t="shared" si="7"/>
        <v>0</v>
      </c>
      <c r="G42" s="417">
        <f t="shared" si="7"/>
        <v>0</v>
      </c>
      <c r="H42" s="430">
        <f t="shared" si="7"/>
        <v>0</v>
      </c>
      <c r="I42" s="432"/>
    </row>
    <row r="43" spans="2:9" s="113" customFormat="1" ht="39" customHeight="1" x14ac:dyDescent="0.2">
      <c r="B43" s="386"/>
      <c r="C43" s="407" t="s">
        <v>186</v>
      </c>
      <c r="D43" s="418"/>
      <c r="E43" s="418"/>
      <c r="F43" s="418"/>
      <c r="G43" s="418"/>
      <c r="H43" s="426"/>
      <c r="I43" s="387"/>
    </row>
    <row r="44" spans="2:9" s="113" customFormat="1" ht="29.25" customHeight="1" x14ac:dyDescent="0.2">
      <c r="B44" s="386"/>
      <c r="C44" s="407" t="s">
        <v>187</v>
      </c>
      <c r="D44" s="418"/>
      <c r="E44" s="418"/>
      <c r="F44" s="418"/>
      <c r="G44" s="418"/>
      <c r="H44" s="426"/>
      <c r="I44" s="387"/>
    </row>
    <row r="45" spans="2:9" s="433" customFormat="1" x14ac:dyDescent="0.2">
      <c r="B45" s="431"/>
      <c r="C45" s="405" t="s">
        <v>188</v>
      </c>
      <c r="D45" s="417">
        <f>+D46</f>
        <v>0</v>
      </c>
      <c r="E45" s="417">
        <f t="shared" ref="E45:H45" si="8">+E46</f>
        <v>0</v>
      </c>
      <c r="F45" s="417">
        <f t="shared" si="8"/>
        <v>0</v>
      </c>
      <c r="G45" s="417">
        <f t="shared" si="8"/>
        <v>0</v>
      </c>
      <c r="H45" s="430">
        <f t="shared" si="8"/>
        <v>0</v>
      </c>
      <c r="I45" s="432"/>
    </row>
    <row r="46" spans="2:9" s="113" customFormat="1" ht="27.75" customHeight="1" x14ac:dyDescent="0.2">
      <c r="B46" s="386"/>
      <c r="C46" s="407" t="s">
        <v>189</v>
      </c>
      <c r="D46" s="418"/>
      <c r="E46" s="418"/>
      <c r="F46" s="418"/>
      <c r="G46" s="418"/>
      <c r="H46" s="426"/>
      <c r="I46" s="387"/>
    </row>
    <row r="47" spans="2:9" s="433" customFormat="1" x14ac:dyDescent="0.2">
      <c r="B47" s="431"/>
      <c r="C47" s="404" t="s">
        <v>190</v>
      </c>
      <c r="D47" s="428">
        <f>+D48+D50+D53</f>
        <v>0</v>
      </c>
      <c r="E47" s="428">
        <f t="shared" ref="E47:H47" si="9">+E48+E50+E53</f>
        <v>0</v>
      </c>
      <c r="F47" s="428">
        <f t="shared" si="9"/>
        <v>0</v>
      </c>
      <c r="G47" s="428">
        <f t="shared" si="9"/>
        <v>0</v>
      </c>
      <c r="H47" s="429">
        <f t="shared" si="9"/>
        <v>0</v>
      </c>
      <c r="I47" s="432"/>
    </row>
    <row r="48" spans="2:9" s="433" customFormat="1" x14ac:dyDescent="0.2">
      <c r="B48" s="431"/>
      <c r="C48" s="405" t="s">
        <v>191</v>
      </c>
      <c r="D48" s="417">
        <f>+D49</f>
        <v>0</v>
      </c>
      <c r="E48" s="417">
        <f t="shared" ref="E48:H48" si="10">+E49</f>
        <v>0</v>
      </c>
      <c r="F48" s="417">
        <f t="shared" si="10"/>
        <v>0</v>
      </c>
      <c r="G48" s="417">
        <f t="shared" si="10"/>
        <v>0</v>
      </c>
      <c r="H48" s="430">
        <f t="shared" si="10"/>
        <v>0</v>
      </c>
      <c r="I48" s="432"/>
    </row>
    <row r="49" spans="2:9" s="113" customFormat="1" ht="27" customHeight="1" x14ac:dyDescent="0.2">
      <c r="B49" s="386"/>
      <c r="C49" s="407" t="s">
        <v>192</v>
      </c>
      <c r="D49" s="418"/>
      <c r="E49" s="418"/>
      <c r="F49" s="418"/>
      <c r="G49" s="418"/>
      <c r="H49" s="426"/>
      <c r="I49" s="387"/>
    </row>
    <row r="50" spans="2:9" s="113" customFormat="1" x14ac:dyDescent="0.2">
      <c r="B50" s="386"/>
      <c r="C50" s="405" t="s">
        <v>193</v>
      </c>
      <c r="D50" s="417">
        <f>+D51+D52</f>
        <v>0</v>
      </c>
      <c r="E50" s="417">
        <f t="shared" ref="E50:H50" si="11">+E51+E52</f>
        <v>0</v>
      </c>
      <c r="F50" s="417">
        <f t="shared" si="11"/>
        <v>0</v>
      </c>
      <c r="G50" s="417">
        <f t="shared" si="11"/>
        <v>0</v>
      </c>
      <c r="H50" s="430">
        <f t="shared" si="11"/>
        <v>0</v>
      </c>
      <c r="I50" s="387"/>
    </row>
    <row r="51" spans="2:9" s="113" customFormat="1" ht="28.5" customHeight="1" x14ac:dyDescent="0.2">
      <c r="B51" s="386"/>
      <c r="C51" s="407" t="s">
        <v>194</v>
      </c>
      <c r="D51" s="418"/>
      <c r="E51" s="418"/>
      <c r="F51" s="418"/>
      <c r="G51" s="418"/>
      <c r="H51" s="426"/>
      <c r="I51" s="387"/>
    </row>
    <row r="52" spans="2:9" s="113" customFormat="1" ht="27" customHeight="1" x14ac:dyDescent="0.2">
      <c r="B52" s="386"/>
      <c r="C52" s="407" t="s">
        <v>195</v>
      </c>
      <c r="D52" s="418"/>
      <c r="E52" s="418"/>
      <c r="F52" s="418"/>
      <c r="G52" s="418"/>
      <c r="H52" s="426"/>
      <c r="I52" s="387"/>
    </row>
    <row r="53" spans="2:9" s="113" customFormat="1" x14ac:dyDescent="0.2">
      <c r="B53" s="386"/>
      <c r="C53" s="405" t="s">
        <v>196</v>
      </c>
      <c r="D53" s="417">
        <f>+D54</f>
        <v>0</v>
      </c>
      <c r="E53" s="417">
        <f t="shared" ref="E53:H53" si="12">+E54</f>
        <v>0</v>
      </c>
      <c r="F53" s="417">
        <f t="shared" si="12"/>
        <v>0</v>
      </c>
      <c r="G53" s="417">
        <f t="shared" si="12"/>
        <v>0</v>
      </c>
      <c r="H53" s="430">
        <f t="shared" si="12"/>
        <v>0</v>
      </c>
      <c r="I53" s="387"/>
    </row>
    <row r="54" spans="2:9" s="113" customFormat="1" ht="27.75" customHeight="1" x14ac:dyDescent="0.2">
      <c r="B54" s="386"/>
      <c r="C54" s="407" t="s">
        <v>197</v>
      </c>
      <c r="D54" s="418"/>
      <c r="E54" s="418"/>
      <c r="F54" s="418"/>
      <c r="G54" s="418"/>
      <c r="H54" s="426"/>
      <c r="I54" s="387"/>
    </row>
    <row r="55" spans="2:9" s="113" customFormat="1" x14ac:dyDescent="0.2">
      <c r="B55" s="386"/>
      <c r="C55" s="404" t="s">
        <v>198</v>
      </c>
      <c r="D55" s="428">
        <f>+D56+D58+D61</f>
        <v>0</v>
      </c>
      <c r="E55" s="416">
        <f t="shared" ref="E55:H55" si="13">+E56+E58+E61</f>
        <v>0</v>
      </c>
      <c r="F55" s="416">
        <f t="shared" si="13"/>
        <v>0</v>
      </c>
      <c r="G55" s="416">
        <f t="shared" si="13"/>
        <v>0</v>
      </c>
      <c r="H55" s="425">
        <f t="shared" si="13"/>
        <v>0</v>
      </c>
      <c r="I55" s="387"/>
    </row>
    <row r="56" spans="2:9" s="113" customFormat="1" x14ac:dyDescent="0.2">
      <c r="B56" s="386"/>
      <c r="C56" s="405" t="s">
        <v>199</v>
      </c>
      <c r="D56" s="417">
        <f>+D57</f>
        <v>0</v>
      </c>
      <c r="E56" s="417">
        <f t="shared" ref="E56:H56" si="14">+E57</f>
        <v>0</v>
      </c>
      <c r="F56" s="417">
        <f t="shared" si="14"/>
        <v>0</v>
      </c>
      <c r="G56" s="417">
        <f t="shared" si="14"/>
        <v>0</v>
      </c>
      <c r="H56" s="430">
        <f t="shared" si="14"/>
        <v>0</v>
      </c>
      <c r="I56" s="387"/>
    </row>
    <row r="57" spans="2:9" s="113" customFormat="1" ht="27" customHeight="1" x14ac:dyDescent="0.2">
      <c r="B57" s="386"/>
      <c r="C57" s="407" t="s">
        <v>200</v>
      </c>
      <c r="D57" s="418"/>
      <c r="E57" s="418"/>
      <c r="F57" s="418"/>
      <c r="G57" s="418"/>
      <c r="H57" s="426"/>
      <c r="I57" s="387"/>
    </row>
    <row r="58" spans="2:9" s="113" customFormat="1" x14ac:dyDescent="0.2">
      <c r="B58" s="386"/>
      <c r="C58" s="405" t="s">
        <v>201</v>
      </c>
      <c r="D58" s="417">
        <f>+D59+D60</f>
        <v>0</v>
      </c>
      <c r="E58" s="417">
        <f t="shared" ref="E58:H58" si="15">+E59+E60</f>
        <v>0</v>
      </c>
      <c r="F58" s="417">
        <f t="shared" si="15"/>
        <v>0</v>
      </c>
      <c r="G58" s="417">
        <f t="shared" si="15"/>
        <v>0</v>
      </c>
      <c r="H58" s="430">
        <f t="shared" si="15"/>
        <v>0</v>
      </c>
      <c r="I58" s="387"/>
    </row>
    <row r="59" spans="2:9" s="113" customFormat="1" ht="27" customHeight="1" x14ac:dyDescent="0.2">
      <c r="B59" s="386"/>
      <c r="C59" s="407" t="s">
        <v>202</v>
      </c>
      <c r="D59" s="418"/>
      <c r="E59" s="418"/>
      <c r="F59" s="418"/>
      <c r="G59" s="418"/>
      <c r="H59" s="426"/>
      <c r="I59" s="387"/>
    </row>
    <row r="60" spans="2:9" s="113" customFormat="1" x14ac:dyDescent="0.2">
      <c r="B60" s="386"/>
      <c r="C60" s="406" t="s">
        <v>203</v>
      </c>
      <c r="D60" s="418"/>
      <c r="E60" s="418"/>
      <c r="F60" s="418"/>
      <c r="G60" s="418"/>
      <c r="H60" s="426"/>
      <c r="I60" s="387"/>
    </row>
    <row r="61" spans="2:9" s="113" customFormat="1" x14ac:dyDescent="0.2">
      <c r="B61" s="386"/>
      <c r="C61" s="405" t="s">
        <v>204</v>
      </c>
      <c r="D61" s="417">
        <f>SUM(D62:D69)</f>
        <v>0</v>
      </c>
      <c r="E61" s="417">
        <f t="shared" ref="E61:H61" si="16">SUM(E62:E69)</f>
        <v>0</v>
      </c>
      <c r="F61" s="417">
        <f t="shared" si="16"/>
        <v>0</v>
      </c>
      <c r="G61" s="417">
        <f t="shared" si="16"/>
        <v>0</v>
      </c>
      <c r="H61" s="430">
        <f t="shared" si="16"/>
        <v>0</v>
      </c>
      <c r="I61" s="387"/>
    </row>
    <row r="62" spans="2:9" s="113" customFormat="1" x14ac:dyDescent="0.2">
      <c r="B62" s="386"/>
      <c r="C62" s="406" t="s">
        <v>205</v>
      </c>
      <c r="D62" s="418"/>
      <c r="E62" s="418"/>
      <c r="F62" s="418"/>
      <c r="G62" s="418"/>
      <c r="H62" s="426"/>
      <c r="I62" s="387"/>
    </row>
    <row r="63" spans="2:9" s="113" customFormat="1" x14ac:dyDescent="0.2">
      <c r="B63" s="386"/>
      <c r="C63" s="406" t="s">
        <v>206</v>
      </c>
      <c r="D63" s="418"/>
      <c r="E63" s="418"/>
      <c r="F63" s="418"/>
      <c r="G63" s="418"/>
      <c r="H63" s="426"/>
      <c r="I63" s="387"/>
    </row>
    <row r="64" spans="2:9" s="113" customFormat="1" x14ac:dyDescent="0.2">
      <c r="B64" s="386"/>
      <c r="C64" s="406" t="s">
        <v>207</v>
      </c>
      <c r="D64" s="418"/>
      <c r="E64" s="418"/>
      <c r="F64" s="418"/>
      <c r="G64" s="418"/>
      <c r="H64" s="426"/>
      <c r="I64" s="387"/>
    </row>
    <row r="65" spans="2:9" s="113" customFormat="1" x14ac:dyDescent="0.2">
      <c r="B65" s="386"/>
      <c r="C65" s="406" t="s">
        <v>208</v>
      </c>
      <c r="D65" s="418"/>
      <c r="E65" s="418"/>
      <c r="F65" s="418"/>
      <c r="G65" s="418"/>
      <c r="H65" s="426"/>
      <c r="I65" s="387"/>
    </row>
    <row r="66" spans="2:9" s="113" customFormat="1" x14ac:dyDescent="0.2">
      <c r="B66" s="386"/>
      <c r="C66" s="406" t="s">
        <v>209</v>
      </c>
      <c r="D66" s="418"/>
      <c r="E66" s="418"/>
      <c r="F66" s="418"/>
      <c r="G66" s="418"/>
      <c r="H66" s="426"/>
      <c r="I66" s="387"/>
    </row>
    <row r="67" spans="2:9" s="113" customFormat="1" x14ac:dyDescent="0.2">
      <c r="B67" s="386"/>
      <c r="C67" s="406" t="s">
        <v>210</v>
      </c>
      <c r="D67" s="418"/>
      <c r="E67" s="418"/>
      <c r="F67" s="418"/>
      <c r="G67" s="418"/>
      <c r="H67" s="426"/>
      <c r="I67" s="387"/>
    </row>
    <row r="68" spans="2:9" s="113" customFormat="1" x14ac:dyDescent="0.2">
      <c r="B68" s="386"/>
      <c r="C68" s="406" t="s">
        <v>211</v>
      </c>
      <c r="D68" s="418"/>
      <c r="E68" s="418"/>
      <c r="F68" s="418"/>
      <c r="G68" s="418"/>
      <c r="H68" s="426"/>
      <c r="I68" s="387"/>
    </row>
    <row r="69" spans="2:9" s="113" customFormat="1" x14ac:dyDescent="0.2">
      <c r="B69" s="386"/>
      <c r="C69" s="406" t="s">
        <v>212</v>
      </c>
      <c r="D69" s="418"/>
      <c r="E69" s="418"/>
      <c r="F69" s="418"/>
      <c r="G69" s="418"/>
      <c r="H69" s="426"/>
      <c r="I69" s="387"/>
    </row>
    <row r="70" spans="2:9" s="113" customFormat="1" x14ac:dyDescent="0.2">
      <c r="B70" s="386"/>
      <c r="C70" s="404" t="s">
        <v>213</v>
      </c>
      <c r="D70" s="428">
        <f>+D71+D73+D76</f>
        <v>0</v>
      </c>
      <c r="E70" s="428">
        <f t="shared" ref="E70:H70" si="17">+E71+E73+E76</f>
        <v>0</v>
      </c>
      <c r="F70" s="428">
        <f t="shared" si="17"/>
        <v>0</v>
      </c>
      <c r="G70" s="428">
        <f t="shared" si="17"/>
        <v>0</v>
      </c>
      <c r="H70" s="429">
        <f t="shared" si="17"/>
        <v>0</v>
      </c>
      <c r="I70" s="387"/>
    </row>
    <row r="71" spans="2:9" s="113" customFormat="1" x14ac:dyDescent="0.2">
      <c r="B71" s="386"/>
      <c r="C71" s="405" t="s">
        <v>214</v>
      </c>
      <c r="D71" s="417">
        <f>+D72</f>
        <v>0</v>
      </c>
      <c r="E71" s="417">
        <f t="shared" ref="E71:H71" si="18">+E72</f>
        <v>0</v>
      </c>
      <c r="F71" s="417">
        <f t="shared" si="18"/>
        <v>0</v>
      </c>
      <c r="G71" s="417">
        <f t="shared" si="18"/>
        <v>0</v>
      </c>
      <c r="H71" s="430">
        <f t="shared" si="18"/>
        <v>0</v>
      </c>
      <c r="I71" s="387"/>
    </row>
    <row r="72" spans="2:9" s="113" customFormat="1" ht="35.25" customHeight="1" x14ac:dyDescent="0.2">
      <c r="B72" s="386"/>
      <c r="C72" s="407" t="s">
        <v>215</v>
      </c>
      <c r="D72" s="418"/>
      <c r="E72" s="418"/>
      <c r="F72" s="418"/>
      <c r="G72" s="418"/>
      <c r="H72" s="426"/>
      <c r="I72" s="387"/>
    </row>
    <row r="73" spans="2:9" s="113" customFormat="1" x14ac:dyDescent="0.2">
      <c r="B73" s="386"/>
      <c r="C73" s="405" t="s">
        <v>216</v>
      </c>
      <c r="D73" s="417">
        <f>+D74+D75</f>
        <v>0</v>
      </c>
      <c r="E73" s="417">
        <f t="shared" ref="E73:H73" si="19">+E74+E75</f>
        <v>0</v>
      </c>
      <c r="F73" s="417">
        <f t="shared" si="19"/>
        <v>0</v>
      </c>
      <c r="G73" s="417">
        <f t="shared" si="19"/>
        <v>0</v>
      </c>
      <c r="H73" s="430">
        <f t="shared" si="19"/>
        <v>0</v>
      </c>
      <c r="I73" s="387"/>
    </row>
    <row r="74" spans="2:9" s="113" customFormat="1" ht="36" customHeight="1" x14ac:dyDescent="0.2">
      <c r="B74" s="386"/>
      <c r="C74" s="407" t="s">
        <v>217</v>
      </c>
      <c r="D74" s="418"/>
      <c r="E74" s="418"/>
      <c r="F74" s="418"/>
      <c r="G74" s="418"/>
      <c r="H74" s="426"/>
      <c r="I74" s="387"/>
    </row>
    <row r="75" spans="2:9" s="113" customFormat="1" ht="38.25" customHeight="1" x14ac:dyDescent="0.2">
      <c r="B75" s="386"/>
      <c r="C75" s="407" t="s">
        <v>218</v>
      </c>
      <c r="D75" s="418"/>
      <c r="E75" s="418"/>
      <c r="F75" s="418"/>
      <c r="G75" s="418"/>
      <c r="H75" s="426"/>
      <c r="I75" s="387"/>
    </row>
    <row r="76" spans="2:9" s="113" customFormat="1" x14ac:dyDescent="0.2">
      <c r="B76" s="386"/>
      <c r="C76" s="405" t="s">
        <v>219</v>
      </c>
      <c r="D76" s="417">
        <f>+D77</f>
        <v>0</v>
      </c>
      <c r="E76" s="417">
        <f t="shared" ref="E76:H76" si="20">+E77</f>
        <v>0</v>
      </c>
      <c r="F76" s="417">
        <f t="shared" si="20"/>
        <v>0</v>
      </c>
      <c r="G76" s="417">
        <f t="shared" si="20"/>
        <v>0</v>
      </c>
      <c r="H76" s="430">
        <f t="shared" si="20"/>
        <v>0</v>
      </c>
      <c r="I76" s="387"/>
    </row>
    <row r="77" spans="2:9" s="113" customFormat="1" ht="26.25" customHeight="1" x14ac:dyDescent="0.2">
      <c r="B77" s="386"/>
      <c r="C77" s="407" t="s">
        <v>220</v>
      </c>
      <c r="D77" s="418"/>
      <c r="E77" s="418"/>
      <c r="F77" s="418"/>
      <c r="G77" s="418"/>
      <c r="H77" s="426"/>
      <c r="I77" s="387"/>
    </row>
    <row r="78" spans="2:9" s="113" customFormat="1" x14ac:dyDescent="0.2">
      <c r="B78" s="386"/>
      <c r="C78" s="404" t="s">
        <v>221</v>
      </c>
      <c r="D78" s="428">
        <f>+D79+D82+D85</f>
        <v>0</v>
      </c>
      <c r="E78" s="428">
        <f t="shared" ref="E78:H78" si="21">+E79+E82+E85</f>
        <v>0</v>
      </c>
      <c r="F78" s="428">
        <f t="shared" si="21"/>
        <v>0</v>
      </c>
      <c r="G78" s="428">
        <f t="shared" si="21"/>
        <v>0</v>
      </c>
      <c r="H78" s="429">
        <f t="shared" si="21"/>
        <v>0</v>
      </c>
      <c r="I78" s="387"/>
    </row>
    <row r="79" spans="2:9" s="433" customFormat="1" x14ac:dyDescent="0.2">
      <c r="B79" s="431"/>
      <c r="C79" s="405" t="s">
        <v>222</v>
      </c>
      <c r="D79" s="417">
        <f>+D80+D81</f>
        <v>0</v>
      </c>
      <c r="E79" s="417">
        <f t="shared" ref="E79:H79" si="22">+E80+E81</f>
        <v>0</v>
      </c>
      <c r="F79" s="417">
        <f t="shared" si="22"/>
        <v>0</v>
      </c>
      <c r="G79" s="417">
        <f t="shared" si="22"/>
        <v>0</v>
      </c>
      <c r="H79" s="430">
        <f t="shared" si="22"/>
        <v>0</v>
      </c>
      <c r="I79" s="432"/>
    </row>
    <row r="80" spans="2:9" ht="24" customHeight="1" x14ac:dyDescent="0.2">
      <c r="B80" s="384"/>
      <c r="C80" s="407" t="s">
        <v>223</v>
      </c>
      <c r="D80" s="418"/>
      <c r="E80" s="418"/>
      <c r="F80" s="418"/>
      <c r="G80" s="418"/>
      <c r="H80" s="426"/>
      <c r="I80" s="385"/>
    </row>
    <row r="81" spans="2:9" ht="25.5" customHeight="1" x14ac:dyDescent="0.2">
      <c r="B81" s="384"/>
      <c r="C81" s="407" t="s">
        <v>224</v>
      </c>
      <c r="D81" s="418"/>
      <c r="E81" s="418"/>
      <c r="F81" s="418"/>
      <c r="G81" s="418"/>
      <c r="H81" s="426"/>
      <c r="I81" s="385"/>
    </row>
    <row r="82" spans="2:9" s="436" customFormat="1" x14ac:dyDescent="0.2">
      <c r="B82" s="434"/>
      <c r="C82" s="405" t="s">
        <v>225</v>
      </c>
      <c r="D82" s="417">
        <f>+D83+D84</f>
        <v>0</v>
      </c>
      <c r="E82" s="417">
        <f t="shared" ref="E82:H82" si="23">+E83+E84</f>
        <v>0</v>
      </c>
      <c r="F82" s="417">
        <f t="shared" si="23"/>
        <v>0</v>
      </c>
      <c r="G82" s="417">
        <f t="shared" si="23"/>
        <v>0</v>
      </c>
      <c r="H82" s="430">
        <f t="shared" si="23"/>
        <v>0</v>
      </c>
      <c r="I82" s="435"/>
    </row>
    <row r="83" spans="2:9" ht="27" customHeight="1" x14ac:dyDescent="0.2">
      <c r="B83" s="384"/>
      <c r="C83" s="407" t="s">
        <v>226</v>
      </c>
      <c r="D83" s="418"/>
      <c r="E83" s="418"/>
      <c r="F83" s="418"/>
      <c r="G83" s="418"/>
      <c r="H83" s="426"/>
      <c r="I83" s="385"/>
    </row>
    <row r="84" spans="2:9" ht="24.75" customHeight="1" x14ac:dyDescent="0.2">
      <c r="B84" s="384"/>
      <c r="C84" s="407" t="s">
        <v>227</v>
      </c>
      <c r="D84" s="418"/>
      <c r="E84" s="418"/>
      <c r="F84" s="418"/>
      <c r="G84" s="418"/>
      <c r="H84" s="426"/>
      <c r="I84" s="385"/>
    </row>
    <row r="85" spans="2:9" s="436" customFormat="1" x14ac:dyDescent="0.2">
      <c r="B85" s="434"/>
      <c r="C85" s="405" t="s">
        <v>228</v>
      </c>
      <c r="D85" s="417">
        <f>+D86</f>
        <v>0</v>
      </c>
      <c r="E85" s="417">
        <f t="shared" ref="E85:H85" si="24">+E86</f>
        <v>0</v>
      </c>
      <c r="F85" s="417">
        <f t="shared" si="24"/>
        <v>0</v>
      </c>
      <c r="G85" s="417">
        <f t="shared" si="24"/>
        <v>0</v>
      </c>
      <c r="H85" s="430">
        <f t="shared" si="24"/>
        <v>0</v>
      </c>
      <c r="I85" s="435"/>
    </row>
    <row r="86" spans="2:9" x14ac:dyDescent="0.2">
      <c r="B86" s="384"/>
      <c r="C86" s="406" t="s">
        <v>229</v>
      </c>
      <c r="D86" s="418"/>
      <c r="E86" s="418"/>
      <c r="F86" s="418"/>
      <c r="G86" s="418"/>
      <c r="H86" s="426"/>
      <c r="I86" s="385"/>
    </row>
    <row r="87" spans="2:9" s="433" customFormat="1" x14ac:dyDescent="0.2">
      <c r="B87" s="431"/>
      <c r="C87" s="404" t="s">
        <v>230</v>
      </c>
      <c r="D87" s="428">
        <f>+D88+D90+D93</f>
        <v>0</v>
      </c>
      <c r="E87" s="428">
        <f t="shared" ref="E87:H87" si="25">+E88+E90+E93</f>
        <v>0</v>
      </c>
      <c r="F87" s="428">
        <f t="shared" si="25"/>
        <v>0</v>
      </c>
      <c r="G87" s="428">
        <f t="shared" si="25"/>
        <v>0</v>
      </c>
      <c r="H87" s="429">
        <f t="shared" si="25"/>
        <v>0</v>
      </c>
      <c r="I87" s="432"/>
    </row>
    <row r="88" spans="2:9" s="436" customFormat="1" x14ac:dyDescent="0.2">
      <c r="B88" s="434"/>
      <c r="C88" s="405" t="s">
        <v>231</v>
      </c>
      <c r="D88" s="417">
        <f>+D89</f>
        <v>0</v>
      </c>
      <c r="E88" s="417">
        <f t="shared" ref="E88:H88" si="26">+E89</f>
        <v>0</v>
      </c>
      <c r="F88" s="417">
        <f t="shared" si="26"/>
        <v>0</v>
      </c>
      <c r="G88" s="417">
        <f t="shared" si="26"/>
        <v>0</v>
      </c>
      <c r="H88" s="430">
        <f t="shared" si="26"/>
        <v>0</v>
      </c>
      <c r="I88" s="435"/>
    </row>
    <row r="89" spans="2:9" x14ac:dyDescent="0.2">
      <c r="B89" s="384"/>
      <c r="C89" s="406" t="s">
        <v>232</v>
      </c>
      <c r="D89" s="418"/>
      <c r="E89" s="418"/>
      <c r="F89" s="418"/>
      <c r="G89" s="418"/>
      <c r="H89" s="426"/>
      <c r="I89" s="385"/>
    </row>
    <row r="90" spans="2:9" s="436" customFormat="1" x14ac:dyDescent="0.2">
      <c r="B90" s="434"/>
      <c r="C90" s="405" t="s">
        <v>233</v>
      </c>
      <c r="D90" s="417">
        <f>+D91+D92</f>
        <v>0</v>
      </c>
      <c r="E90" s="417">
        <f t="shared" ref="E90:H90" si="27">+E91+E92</f>
        <v>0</v>
      </c>
      <c r="F90" s="417">
        <f t="shared" si="27"/>
        <v>0</v>
      </c>
      <c r="G90" s="417">
        <f t="shared" si="27"/>
        <v>0</v>
      </c>
      <c r="H90" s="430">
        <f t="shared" si="27"/>
        <v>0</v>
      </c>
      <c r="I90" s="435"/>
    </row>
    <row r="91" spans="2:9" ht="27" customHeight="1" x14ac:dyDescent="0.2">
      <c r="B91" s="384"/>
      <c r="C91" s="407" t="s">
        <v>234</v>
      </c>
      <c r="D91" s="418"/>
      <c r="E91" s="418"/>
      <c r="F91" s="418"/>
      <c r="G91" s="418"/>
      <c r="H91" s="426"/>
      <c r="I91" s="385"/>
    </row>
    <row r="92" spans="2:9" ht="26.25" customHeight="1" x14ac:dyDescent="0.2">
      <c r="B92" s="384"/>
      <c r="C92" s="407" t="s">
        <v>235</v>
      </c>
      <c r="D92" s="418"/>
      <c r="E92" s="418"/>
      <c r="F92" s="418"/>
      <c r="G92" s="418"/>
      <c r="H92" s="426"/>
      <c r="I92" s="385"/>
    </row>
    <row r="93" spans="2:9" s="436" customFormat="1" x14ac:dyDescent="0.2">
      <c r="B93" s="434"/>
      <c r="C93" s="405" t="s">
        <v>236</v>
      </c>
      <c r="D93" s="417">
        <f>+D94</f>
        <v>0</v>
      </c>
      <c r="E93" s="417">
        <f t="shared" ref="E93:H93" si="28">+E94</f>
        <v>0</v>
      </c>
      <c r="F93" s="417">
        <f t="shared" si="28"/>
        <v>0</v>
      </c>
      <c r="G93" s="417">
        <f t="shared" si="28"/>
        <v>0</v>
      </c>
      <c r="H93" s="430">
        <f t="shared" si="28"/>
        <v>0</v>
      </c>
      <c r="I93" s="435"/>
    </row>
    <row r="94" spans="2:9" ht="12" thickBot="1" x14ac:dyDescent="0.25">
      <c r="B94" s="384"/>
      <c r="C94" s="408" t="s">
        <v>237</v>
      </c>
      <c r="D94" s="419"/>
      <c r="E94" s="419"/>
      <c r="F94" s="419"/>
      <c r="G94" s="419"/>
      <c r="H94" s="427"/>
      <c r="I94" s="385"/>
    </row>
    <row r="95" spans="2:9" ht="13.5" customHeight="1" thickBot="1" x14ac:dyDescent="0.25">
      <c r="B95" s="384"/>
      <c r="C95" s="409" t="s">
        <v>238</v>
      </c>
      <c r="D95" s="349">
        <f>D96+D99</f>
        <v>0</v>
      </c>
      <c r="E95" s="349">
        <f t="shared" ref="E95:H95" si="29">E96+E100</f>
        <v>0</v>
      </c>
      <c r="F95" s="349">
        <f t="shared" si="29"/>
        <v>0</v>
      </c>
      <c r="G95" s="349">
        <f t="shared" si="29"/>
        <v>0</v>
      </c>
      <c r="H95" s="350">
        <f t="shared" si="29"/>
        <v>0</v>
      </c>
      <c r="I95" s="385"/>
    </row>
    <row r="96" spans="2:9" ht="13.5" customHeight="1" thickBot="1" x14ac:dyDescent="0.25">
      <c r="B96" s="384"/>
      <c r="C96" s="410" t="s">
        <v>239</v>
      </c>
      <c r="D96" s="227">
        <f>SUM(D97:D98)</f>
        <v>0</v>
      </c>
      <c r="E96" s="227">
        <f t="shared" ref="E96:H96" si="30">SUM(E97:E98)</f>
        <v>0</v>
      </c>
      <c r="F96" s="227">
        <f t="shared" si="30"/>
        <v>0</v>
      </c>
      <c r="G96" s="227">
        <f t="shared" si="30"/>
        <v>0</v>
      </c>
      <c r="H96" s="228">
        <f t="shared" si="30"/>
        <v>0</v>
      </c>
      <c r="I96" s="385"/>
    </row>
    <row r="97" spans="2:10" ht="13.5" customHeight="1" x14ac:dyDescent="0.2">
      <c r="B97" s="384"/>
      <c r="C97" s="401" t="s">
        <v>240</v>
      </c>
      <c r="D97" s="312"/>
      <c r="E97" s="312"/>
      <c r="F97" s="312"/>
      <c r="G97" s="312"/>
      <c r="H97" s="257"/>
      <c r="I97" s="385"/>
      <c r="J97" s="335"/>
    </row>
    <row r="98" spans="2:10" ht="13.5" customHeight="1" thickBot="1" x14ac:dyDescent="0.25">
      <c r="B98" s="384"/>
      <c r="C98" s="401" t="s">
        <v>241</v>
      </c>
      <c r="D98" s="313"/>
      <c r="E98" s="313"/>
      <c r="F98" s="313"/>
      <c r="G98" s="313"/>
      <c r="H98" s="257"/>
      <c r="I98" s="385"/>
      <c r="J98" s="335"/>
    </row>
    <row r="99" spans="2:10" ht="13.5" customHeight="1" thickBot="1" x14ac:dyDescent="0.25">
      <c r="B99" s="384"/>
      <c r="C99" s="411" t="s">
        <v>242</v>
      </c>
      <c r="D99" s="215">
        <f>SUM(D100:D106)</f>
        <v>0</v>
      </c>
      <c r="E99" s="215">
        <f t="shared" ref="E99:H99" si="31">SUM(E100:E106)</f>
        <v>0</v>
      </c>
      <c r="F99" s="215">
        <f t="shared" si="31"/>
        <v>0</v>
      </c>
      <c r="G99" s="215">
        <f t="shared" si="31"/>
        <v>0</v>
      </c>
      <c r="H99" s="216">
        <f t="shared" si="31"/>
        <v>0</v>
      </c>
      <c r="I99" s="385"/>
      <c r="J99" s="335"/>
    </row>
    <row r="100" spans="2:10" ht="21.75" customHeight="1" x14ac:dyDescent="0.2">
      <c r="B100" s="384"/>
      <c r="C100" s="401" t="s">
        <v>243</v>
      </c>
      <c r="D100" s="314"/>
      <c r="E100" s="314"/>
      <c r="F100" s="314"/>
      <c r="G100" s="314"/>
      <c r="H100" s="249"/>
      <c r="I100" s="385"/>
      <c r="J100" s="335"/>
    </row>
    <row r="101" spans="2:10" ht="21.75" customHeight="1" x14ac:dyDescent="0.2">
      <c r="B101" s="384"/>
      <c r="C101" s="401" t="s">
        <v>244</v>
      </c>
      <c r="D101" s="315"/>
      <c r="E101" s="315"/>
      <c r="F101" s="315"/>
      <c r="G101" s="315"/>
      <c r="H101" s="257"/>
      <c r="I101" s="385"/>
      <c r="J101" s="335"/>
    </row>
    <row r="102" spans="2:10" ht="21.75" customHeight="1" x14ac:dyDescent="0.2">
      <c r="B102" s="384"/>
      <c r="C102" s="401" t="s">
        <v>245</v>
      </c>
      <c r="D102" s="316"/>
      <c r="E102" s="316"/>
      <c r="F102" s="316"/>
      <c r="G102" s="316"/>
      <c r="H102" s="327"/>
      <c r="I102" s="385"/>
    </row>
    <row r="103" spans="2:10" ht="21.75" customHeight="1" x14ac:dyDescent="0.2">
      <c r="B103" s="384"/>
      <c r="C103" s="401" t="s">
        <v>246</v>
      </c>
      <c r="D103" s="309"/>
      <c r="E103" s="309"/>
      <c r="F103" s="309"/>
      <c r="G103" s="309"/>
      <c r="H103" s="326"/>
      <c r="I103" s="385"/>
    </row>
    <row r="104" spans="2:10" x14ac:dyDescent="0.2">
      <c r="B104" s="384"/>
      <c r="C104" s="412" t="s">
        <v>247</v>
      </c>
      <c r="D104" s="309"/>
      <c r="E104" s="309"/>
      <c r="F104" s="309"/>
      <c r="G104" s="309"/>
      <c r="H104" s="326"/>
      <c r="I104" s="385"/>
    </row>
    <row r="105" spans="2:10" x14ac:dyDescent="0.2">
      <c r="B105" s="384"/>
      <c r="C105" s="412" t="s">
        <v>248</v>
      </c>
      <c r="D105" s="309"/>
      <c r="E105" s="309"/>
      <c r="F105" s="309"/>
      <c r="G105" s="309"/>
      <c r="H105" s="326"/>
      <c r="I105" s="385"/>
    </row>
    <row r="106" spans="2:10" ht="13.5" customHeight="1" thickBot="1" x14ac:dyDescent="0.25">
      <c r="B106" s="384"/>
      <c r="C106" s="401" t="s">
        <v>249</v>
      </c>
      <c r="D106" s="420"/>
      <c r="E106" s="317"/>
      <c r="F106" s="330"/>
      <c r="G106" s="330"/>
      <c r="H106" s="328"/>
      <c r="I106" s="385"/>
    </row>
    <row r="107" spans="2:10" ht="13.5" customHeight="1" thickBot="1" x14ac:dyDescent="0.25">
      <c r="B107" s="384"/>
      <c r="C107" s="411" t="s">
        <v>250</v>
      </c>
      <c r="D107" s="227">
        <f>SUM(D108:D111)</f>
        <v>0</v>
      </c>
      <c r="E107" s="227">
        <f>SUM(E108:E111)</f>
        <v>0</v>
      </c>
      <c r="F107" s="227">
        <f>SUM(F108:F111)</f>
        <v>0</v>
      </c>
      <c r="G107" s="227">
        <f>SUM(G108:G111)</f>
        <v>0</v>
      </c>
      <c r="H107" s="228">
        <f>SUM(H108:H111)</f>
        <v>0</v>
      </c>
      <c r="I107" s="385"/>
    </row>
    <row r="108" spans="2:10" ht="13.5" customHeight="1" x14ac:dyDescent="0.2">
      <c r="B108" s="384"/>
      <c r="C108" s="401" t="s">
        <v>251</v>
      </c>
      <c r="D108" s="421"/>
      <c r="E108" s="318"/>
      <c r="F108" s="318"/>
      <c r="G108" s="318"/>
      <c r="H108" s="329"/>
      <c r="I108" s="385"/>
    </row>
    <row r="109" spans="2:10" ht="13.5" customHeight="1" x14ac:dyDescent="0.2">
      <c r="B109" s="384"/>
      <c r="C109" s="401" t="s">
        <v>252</v>
      </c>
      <c r="D109" s="422"/>
      <c r="E109" s="310"/>
      <c r="F109" s="310"/>
      <c r="G109" s="310"/>
      <c r="H109" s="325"/>
      <c r="I109" s="385"/>
    </row>
    <row r="110" spans="2:10" ht="13.5" customHeight="1" x14ac:dyDescent="0.2">
      <c r="B110" s="384"/>
      <c r="C110" s="401" t="s">
        <v>253</v>
      </c>
      <c r="D110" s="423"/>
      <c r="E110" s="309"/>
      <c r="F110" s="309"/>
      <c r="G110" s="309"/>
      <c r="H110" s="326"/>
      <c r="I110" s="385"/>
    </row>
    <row r="111" spans="2:10" ht="13.5" customHeight="1" thickBot="1" x14ac:dyDescent="0.25">
      <c r="B111" s="384"/>
      <c r="C111" s="401" t="s">
        <v>254</v>
      </c>
      <c r="D111" s="424"/>
      <c r="E111" s="311"/>
      <c r="F111" s="311"/>
      <c r="G111" s="311"/>
      <c r="H111" s="328"/>
      <c r="I111" s="385"/>
    </row>
    <row r="112" spans="2:10" ht="15" customHeight="1" thickBot="1" x14ac:dyDescent="0.25">
      <c r="B112" s="384"/>
      <c r="C112" s="413" t="s">
        <v>255</v>
      </c>
      <c r="D112" s="227">
        <f>D16+D18+D22+D95</f>
        <v>0</v>
      </c>
      <c r="E112" s="227">
        <f>E16+E18+E22+E95</f>
        <v>0</v>
      </c>
      <c r="F112" s="227">
        <f>F16+F18+F22+F95</f>
        <v>0</v>
      </c>
      <c r="G112" s="227">
        <f>G16+G18+G22+G95</f>
        <v>0</v>
      </c>
      <c r="H112" s="228">
        <f>H16+H18+H22+H95</f>
        <v>0</v>
      </c>
      <c r="I112" s="385"/>
    </row>
    <row r="113" spans="2:9" x14ac:dyDescent="0.2">
      <c r="B113" s="384"/>
      <c r="C113" s="111" t="s">
        <v>256</v>
      </c>
      <c r="I113" s="385"/>
    </row>
    <row r="114" spans="2:9" ht="12" thickBot="1" x14ac:dyDescent="0.25">
      <c r="B114" s="388"/>
      <c r="C114" s="389"/>
      <c r="D114" s="390"/>
      <c r="E114" s="390"/>
      <c r="F114" s="390"/>
      <c r="G114" s="390"/>
      <c r="H114" s="390"/>
      <c r="I114" s="391"/>
    </row>
    <row r="125" spans="2:9" x14ac:dyDescent="0.2">
      <c r="I125" s="392"/>
    </row>
  </sheetData>
  <mergeCells count="3">
    <mergeCell ref="C5:H5"/>
    <mergeCell ref="C6:H6"/>
    <mergeCell ref="C7:H7"/>
  </mergeCells>
  <dataValidations count="1">
    <dataValidation allowBlank="1" showInputMessage="1" sqref="C104" xr:uid="{CAF5B57B-0086-4C83-967E-005F4AADB34F}"/>
  </dataValidations>
  <pageMargins left="0.7" right="0.7" top="0.75" bottom="0.75" header="0.3" footer="0.3"/>
  <pageSetup scale="48"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1:AG44"/>
  <sheetViews>
    <sheetView showGridLines="0" zoomScale="90" zoomScaleNormal="90" zoomScaleSheetLayoutView="100" workbookViewId="0"/>
  </sheetViews>
  <sheetFormatPr baseColWidth="10" defaultColWidth="11.42578125" defaultRowHeight="12" x14ac:dyDescent="0.2"/>
  <cols>
    <col min="1" max="2" width="5.7109375" style="43" customWidth="1"/>
    <col min="3" max="3" width="10" style="36" customWidth="1"/>
    <col min="4" max="4" width="15.140625" style="36" customWidth="1"/>
    <col min="5" max="5" width="23.42578125" style="43" customWidth="1"/>
    <col min="6" max="6" width="12.140625" style="43" customWidth="1"/>
    <col min="7" max="7" width="39.140625" style="43" customWidth="1"/>
    <col min="8" max="8" width="5.85546875" style="36" customWidth="1"/>
    <col min="9" max="9" width="10.7109375" style="43" customWidth="1"/>
    <col min="10" max="10" width="10.7109375" style="35" customWidth="1"/>
    <col min="11" max="32" width="10.7109375" style="43" customWidth="1"/>
    <col min="33" max="33" width="4.85546875" style="43" customWidth="1"/>
    <col min="34" max="34" width="11.42578125" style="43" customWidth="1"/>
    <col min="35" max="16384" width="11.42578125" style="43"/>
  </cols>
  <sheetData>
    <row r="1" spans="2:33" s="35" customFormat="1" ht="12.75" thickBot="1" x14ac:dyDescent="0.25">
      <c r="C1" s="36"/>
      <c r="D1" s="36"/>
      <c r="H1" s="36"/>
    </row>
    <row r="2" spans="2:33" s="35" customFormat="1" x14ac:dyDescent="0.2">
      <c r="B2" s="37"/>
      <c r="C2" s="38"/>
      <c r="D2" s="38"/>
      <c r="E2" s="39"/>
      <c r="F2" s="39"/>
      <c r="G2" s="39"/>
      <c r="H2" s="38"/>
      <c r="I2" s="39"/>
      <c r="J2" s="39"/>
      <c r="K2" s="39"/>
      <c r="L2" s="39"/>
      <c r="M2" s="39"/>
      <c r="N2" s="39"/>
      <c r="O2" s="39"/>
      <c r="P2" s="39"/>
      <c r="Q2" s="39"/>
      <c r="R2" s="39"/>
      <c r="S2" s="39"/>
      <c r="T2" s="39"/>
      <c r="U2" s="39"/>
      <c r="V2" s="39"/>
      <c r="W2" s="39"/>
      <c r="X2" s="39"/>
      <c r="Y2" s="39"/>
      <c r="Z2" s="39"/>
      <c r="AA2" s="39"/>
      <c r="AB2" s="39"/>
      <c r="AC2" s="39"/>
      <c r="AD2" s="39"/>
      <c r="AE2" s="39"/>
      <c r="AF2" s="39"/>
      <c r="AG2" s="40"/>
    </row>
    <row r="3" spans="2:33" ht="21.75" customHeight="1" x14ac:dyDescent="0.2">
      <c r="B3" s="41"/>
      <c r="C3" s="42"/>
      <c r="D3" s="42"/>
      <c r="E3" s="42"/>
      <c r="G3" s="497" t="s">
        <v>257</v>
      </c>
      <c r="H3" s="497"/>
      <c r="I3" s="497"/>
      <c r="J3" s="497"/>
      <c r="K3" s="497"/>
      <c r="L3" s="497"/>
      <c r="M3" s="497"/>
      <c r="N3" s="497"/>
      <c r="O3" s="497"/>
      <c r="P3" s="497"/>
      <c r="Q3" s="497"/>
      <c r="R3" s="497"/>
      <c r="S3" s="497"/>
      <c r="T3" s="497"/>
      <c r="U3" s="44"/>
      <c r="V3" s="44"/>
      <c r="W3" s="44"/>
      <c r="X3" s="44"/>
      <c r="Y3" s="44"/>
      <c r="Z3" s="44"/>
      <c r="AA3" s="44"/>
      <c r="AB3" s="44"/>
      <c r="AC3" s="44"/>
      <c r="AD3" s="44"/>
      <c r="AE3" s="42"/>
      <c r="AF3" s="42"/>
      <c r="AG3" s="45"/>
    </row>
    <row r="4" spans="2:33" ht="18" customHeight="1" x14ac:dyDescent="0.2">
      <c r="B4" s="41"/>
      <c r="C4" s="46"/>
      <c r="D4" s="46"/>
      <c r="E4" s="47"/>
      <c r="G4" s="497" t="s">
        <v>258</v>
      </c>
      <c r="H4" s="497"/>
      <c r="I4" s="497"/>
      <c r="J4" s="497"/>
      <c r="K4" s="497"/>
      <c r="L4" s="497"/>
      <c r="M4" s="497"/>
      <c r="N4" s="497"/>
      <c r="O4" s="497"/>
      <c r="P4" s="497"/>
      <c r="Q4" s="497"/>
      <c r="R4" s="497"/>
      <c r="S4" s="497"/>
      <c r="T4" s="497"/>
      <c r="U4" s="44"/>
      <c r="V4" s="44"/>
      <c r="W4" s="44"/>
      <c r="X4" s="44"/>
      <c r="Y4" s="44"/>
      <c r="Z4" s="44"/>
      <c r="AA4" s="44"/>
      <c r="AB4" s="44"/>
      <c r="AC4" s="44"/>
      <c r="AD4" s="44"/>
      <c r="AE4" s="47"/>
      <c r="AF4" s="47"/>
      <c r="AG4" s="45"/>
    </row>
    <row r="5" spans="2:33" ht="15" customHeight="1" x14ac:dyDescent="0.2">
      <c r="B5" s="41"/>
      <c r="C5" s="46"/>
      <c r="D5" s="46"/>
      <c r="E5" s="47"/>
      <c r="G5" s="497" t="s">
        <v>20</v>
      </c>
      <c r="H5" s="497"/>
      <c r="I5" s="497"/>
      <c r="J5" s="497"/>
      <c r="K5" s="497"/>
      <c r="L5" s="497"/>
      <c r="M5" s="497"/>
      <c r="N5" s="497"/>
      <c r="O5" s="497"/>
      <c r="P5" s="497"/>
      <c r="Q5" s="497"/>
      <c r="R5" s="497"/>
      <c r="S5" s="497"/>
      <c r="T5" s="497"/>
      <c r="U5" s="48"/>
      <c r="V5" s="48"/>
      <c r="W5" s="48"/>
      <c r="X5" s="48"/>
      <c r="Y5" s="48"/>
      <c r="Z5" s="48"/>
      <c r="AA5" s="48"/>
      <c r="AB5" s="48"/>
      <c r="AC5" s="48"/>
      <c r="AD5" s="48"/>
      <c r="AE5" s="47"/>
      <c r="AF5" s="47"/>
      <c r="AG5" s="45"/>
    </row>
    <row r="6" spans="2:33" ht="8.25" customHeight="1" x14ac:dyDescent="0.25">
      <c r="B6" s="41"/>
      <c r="F6" s="44"/>
      <c r="G6" s="44"/>
      <c r="H6" s="44"/>
      <c r="I6" s="44"/>
      <c r="J6" s="44"/>
      <c r="K6" s="44"/>
      <c r="L6" s="44"/>
      <c r="M6" s="44"/>
      <c r="N6" s="44"/>
      <c r="O6" s="44"/>
      <c r="P6" s="44"/>
      <c r="Q6" s="44"/>
      <c r="R6" s="44"/>
      <c r="S6" s="44"/>
      <c r="T6" s="44"/>
      <c r="U6" s="44"/>
      <c r="V6" s="44"/>
      <c r="W6" s="44"/>
      <c r="X6" s="44"/>
      <c r="Y6" s="44"/>
      <c r="AA6" s="5"/>
      <c r="AB6" s="5"/>
      <c r="AC6" s="5"/>
      <c r="AD6" s="5"/>
      <c r="AE6" s="5"/>
      <c r="AF6" s="49"/>
      <c r="AG6" s="45"/>
    </row>
    <row r="7" spans="2:33" ht="8.25" customHeight="1" x14ac:dyDescent="0.25">
      <c r="B7" s="41"/>
      <c r="AA7" s="5"/>
      <c r="AB7" s="5"/>
      <c r="AC7" s="5"/>
      <c r="AE7" s="5"/>
      <c r="AF7" s="49"/>
      <c r="AG7" s="45"/>
    </row>
    <row r="8" spans="2:33" ht="8.25" customHeight="1" x14ac:dyDescent="0.25">
      <c r="B8" s="41"/>
      <c r="C8" s="496"/>
      <c r="D8" s="496"/>
      <c r="E8" s="36"/>
      <c r="I8" s="116"/>
      <c r="J8" s="116"/>
      <c r="K8" s="116"/>
      <c r="L8" s="116"/>
      <c r="AF8" s="49"/>
      <c r="AG8" s="45"/>
    </row>
    <row r="9" spans="2:33" ht="22.5" customHeight="1" thickBot="1" x14ac:dyDescent="0.25">
      <c r="B9" s="41"/>
      <c r="C9" s="496"/>
      <c r="D9" s="496"/>
      <c r="I9" s="36"/>
      <c r="J9" s="36"/>
      <c r="K9" s="36"/>
      <c r="L9" s="36"/>
      <c r="M9" s="36"/>
      <c r="N9" s="36"/>
      <c r="O9" s="36"/>
      <c r="P9" s="36"/>
      <c r="Q9" s="36"/>
      <c r="R9" s="36"/>
      <c r="S9" s="36"/>
      <c r="T9" s="36"/>
      <c r="U9" s="36"/>
      <c r="V9" s="36"/>
      <c r="W9" s="36"/>
      <c r="X9" s="36"/>
      <c r="Y9" s="36"/>
      <c r="Z9" s="36"/>
      <c r="AA9" s="36"/>
      <c r="AB9" s="36"/>
      <c r="AC9" s="36"/>
      <c r="AD9" s="36"/>
      <c r="AE9" s="36"/>
      <c r="AF9" s="36"/>
      <c r="AG9" s="45"/>
    </row>
    <row r="10" spans="2:33" s="52" customFormat="1" ht="28.5" customHeight="1" thickBot="1" x14ac:dyDescent="0.25">
      <c r="B10" s="51"/>
      <c r="C10" s="50"/>
      <c r="D10" s="50"/>
      <c r="H10" s="50"/>
      <c r="I10" s="498" t="s">
        <v>259</v>
      </c>
      <c r="J10" s="499"/>
      <c r="K10" s="499"/>
      <c r="L10" s="500"/>
      <c r="M10" s="498" t="s">
        <v>260</v>
      </c>
      <c r="N10" s="499"/>
      <c r="O10" s="499"/>
      <c r="P10" s="500"/>
      <c r="Q10" s="498" t="s">
        <v>261</v>
      </c>
      <c r="R10" s="499"/>
      <c r="S10" s="499"/>
      <c r="T10" s="500"/>
      <c r="U10" s="498" t="s">
        <v>262</v>
      </c>
      <c r="V10" s="499"/>
      <c r="W10" s="499"/>
      <c r="X10" s="500"/>
      <c r="Y10" s="498" t="s">
        <v>263</v>
      </c>
      <c r="Z10" s="499"/>
      <c r="AA10" s="499"/>
      <c r="AB10" s="500"/>
      <c r="AC10" s="498" t="s">
        <v>264</v>
      </c>
      <c r="AD10" s="499"/>
      <c r="AE10" s="499"/>
      <c r="AF10" s="500"/>
      <c r="AG10" s="45"/>
    </row>
    <row r="11" spans="2:33" s="52" customFormat="1" ht="36.75" thickBot="1" x14ac:dyDescent="0.25">
      <c r="B11" s="51"/>
      <c r="C11" s="272" t="s">
        <v>265</v>
      </c>
      <c r="D11" s="272" t="s">
        <v>266</v>
      </c>
      <c r="E11" s="272" t="s">
        <v>267</v>
      </c>
      <c r="F11" s="272" t="s">
        <v>268</v>
      </c>
      <c r="G11" s="272" t="s">
        <v>269</v>
      </c>
      <c r="H11" s="273" t="s">
        <v>270</v>
      </c>
      <c r="I11" s="274" t="s">
        <v>271</v>
      </c>
      <c r="J11" s="275" t="s">
        <v>272</v>
      </c>
      <c r="K11" s="275" t="s">
        <v>273</v>
      </c>
      <c r="L11" s="276" t="s">
        <v>274</v>
      </c>
      <c r="M11" s="274" t="s">
        <v>275</v>
      </c>
      <c r="N11" s="275" t="s">
        <v>276</v>
      </c>
      <c r="O11" s="275" t="s">
        <v>277</v>
      </c>
      <c r="P11" s="276" t="s">
        <v>278</v>
      </c>
      <c r="Q11" s="274" t="s">
        <v>279</v>
      </c>
      <c r="R11" s="275" t="s">
        <v>280</v>
      </c>
      <c r="S11" s="275" t="s">
        <v>281</v>
      </c>
      <c r="T11" s="276" t="s">
        <v>282</v>
      </c>
      <c r="U11" s="274" t="s">
        <v>283</v>
      </c>
      <c r="V11" s="275" t="s">
        <v>284</v>
      </c>
      <c r="W11" s="275" t="s">
        <v>285</v>
      </c>
      <c r="X11" s="276" t="s">
        <v>286</v>
      </c>
      <c r="Y11" s="274" t="s">
        <v>287</v>
      </c>
      <c r="Z11" s="275" t="s">
        <v>288</v>
      </c>
      <c r="AA11" s="275" t="s">
        <v>289</v>
      </c>
      <c r="AB11" s="276" t="s">
        <v>290</v>
      </c>
      <c r="AC11" s="274" t="s">
        <v>291</v>
      </c>
      <c r="AD11" s="275" t="s">
        <v>292</v>
      </c>
      <c r="AE11" s="276" t="s">
        <v>293</v>
      </c>
      <c r="AF11" s="277" t="s">
        <v>294</v>
      </c>
      <c r="AG11" s="45"/>
    </row>
    <row r="12" spans="2:33" s="62" customFormat="1" ht="12.75" x14ac:dyDescent="0.2">
      <c r="B12" s="51"/>
      <c r="C12" s="53"/>
      <c r="D12" s="53"/>
      <c r="E12" s="53"/>
      <c r="F12" s="53"/>
      <c r="G12" s="53"/>
      <c r="H12" s="54"/>
      <c r="I12" s="55"/>
      <c r="J12" s="56"/>
      <c r="K12" s="57"/>
      <c r="L12" s="58"/>
      <c r="M12" s="55"/>
      <c r="N12" s="56"/>
      <c r="O12" s="56"/>
      <c r="P12" s="59"/>
      <c r="Q12" s="60"/>
      <c r="R12" s="57"/>
      <c r="S12" s="57"/>
      <c r="T12" s="58"/>
      <c r="U12" s="60"/>
      <c r="V12" s="57"/>
      <c r="W12" s="57"/>
      <c r="X12" s="58"/>
      <c r="Y12" s="60"/>
      <c r="Z12" s="57"/>
      <c r="AA12" s="57"/>
      <c r="AB12" s="58"/>
      <c r="AC12" s="60"/>
      <c r="AD12" s="57"/>
      <c r="AE12" s="57"/>
      <c r="AF12" s="61"/>
      <c r="AG12" s="45"/>
    </row>
    <row r="13" spans="2:33" x14ac:dyDescent="0.2">
      <c r="B13" s="51"/>
      <c r="C13" s="63"/>
      <c r="D13" s="63"/>
      <c r="E13" s="63"/>
      <c r="F13" s="63"/>
      <c r="G13" s="63"/>
      <c r="H13" s="64"/>
      <c r="I13" s="65"/>
      <c r="J13" s="66"/>
      <c r="K13" s="67"/>
      <c r="L13" s="68"/>
      <c r="M13" s="69"/>
      <c r="N13" s="70"/>
      <c r="O13" s="67"/>
      <c r="P13" s="68"/>
      <c r="Q13" s="71"/>
      <c r="R13" s="67"/>
      <c r="S13" s="67"/>
      <c r="T13" s="68"/>
      <c r="U13" s="69"/>
      <c r="V13" s="72"/>
      <c r="W13" s="72"/>
      <c r="X13" s="68"/>
      <c r="Y13" s="69"/>
      <c r="Z13" s="67"/>
      <c r="AA13" s="67"/>
      <c r="AB13" s="68"/>
      <c r="AC13" s="69"/>
      <c r="AD13" s="70"/>
      <c r="AE13" s="70"/>
      <c r="AF13" s="73"/>
      <c r="AG13" s="45"/>
    </row>
    <row r="14" spans="2:33" x14ac:dyDescent="0.2">
      <c r="B14" s="51"/>
      <c r="C14" s="63"/>
      <c r="D14" s="63"/>
      <c r="E14" s="63"/>
      <c r="F14" s="63"/>
      <c r="G14" s="63"/>
      <c r="H14" s="64"/>
      <c r="I14" s="74"/>
      <c r="J14" s="75"/>
      <c r="K14" s="70"/>
      <c r="L14" s="68"/>
      <c r="M14" s="69"/>
      <c r="N14" s="70"/>
      <c r="O14" s="70"/>
      <c r="P14" s="68"/>
      <c r="Q14" s="69"/>
      <c r="R14" s="70"/>
      <c r="S14" s="70"/>
      <c r="T14" s="68"/>
      <c r="U14" s="69"/>
      <c r="V14" s="70"/>
      <c r="W14" s="70"/>
      <c r="X14" s="68"/>
      <c r="Y14" s="69"/>
      <c r="Z14" s="70"/>
      <c r="AA14" s="70"/>
      <c r="AB14" s="68"/>
      <c r="AC14" s="69"/>
      <c r="AD14" s="70"/>
      <c r="AE14" s="70"/>
      <c r="AF14" s="73"/>
      <c r="AG14" s="45"/>
    </row>
    <row r="15" spans="2:33" x14ac:dyDescent="0.2">
      <c r="B15" s="51"/>
      <c r="C15" s="63"/>
      <c r="D15" s="63"/>
      <c r="E15" s="63"/>
      <c r="F15" s="63"/>
      <c r="G15" s="63"/>
      <c r="H15" s="64"/>
      <c r="I15" s="74"/>
      <c r="J15" s="70"/>
      <c r="K15" s="70"/>
      <c r="L15" s="68"/>
      <c r="M15" s="69"/>
      <c r="N15" s="70"/>
      <c r="O15" s="70"/>
      <c r="P15" s="68"/>
      <c r="Q15" s="69"/>
      <c r="R15" s="70"/>
      <c r="S15" s="70"/>
      <c r="T15" s="68"/>
      <c r="U15" s="69"/>
      <c r="V15" s="70"/>
      <c r="W15" s="70"/>
      <c r="X15" s="68"/>
      <c r="Y15" s="69"/>
      <c r="Z15" s="70"/>
      <c r="AA15" s="70"/>
      <c r="AB15" s="68"/>
      <c r="AC15" s="69"/>
      <c r="AD15" s="70"/>
      <c r="AE15" s="70"/>
      <c r="AF15" s="73"/>
      <c r="AG15" s="45"/>
    </row>
    <row r="16" spans="2:33" x14ac:dyDescent="0.2">
      <c r="B16" s="51"/>
      <c r="C16" s="63"/>
      <c r="D16" s="63"/>
      <c r="E16" s="63"/>
      <c r="F16" s="63"/>
      <c r="G16" s="63"/>
      <c r="H16" s="64"/>
      <c r="I16" s="74"/>
      <c r="J16" s="75"/>
      <c r="K16" s="70"/>
      <c r="L16" s="68"/>
      <c r="M16" s="69"/>
      <c r="N16" s="70"/>
      <c r="O16" s="70"/>
      <c r="P16" s="68"/>
      <c r="Q16" s="69"/>
      <c r="R16" s="70"/>
      <c r="S16" s="70"/>
      <c r="T16" s="68"/>
      <c r="U16" s="69"/>
      <c r="V16" s="70"/>
      <c r="W16" s="70"/>
      <c r="X16" s="68"/>
      <c r="Y16" s="69"/>
      <c r="Z16" s="70"/>
      <c r="AA16" s="70"/>
      <c r="AB16" s="68"/>
      <c r="AC16" s="69"/>
      <c r="AD16" s="70"/>
      <c r="AE16" s="70"/>
      <c r="AF16" s="73"/>
      <c r="AG16" s="45"/>
    </row>
    <row r="17" spans="2:33" x14ac:dyDescent="0.2">
      <c r="B17" s="41"/>
      <c r="C17" s="63"/>
      <c r="D17" s="63"/>
      <c r="E17" s="63"/>
      <c r="F17" s="63"/>
      <c r="G17" s="63"/>
      <c r="H17" s="64"/>
      <c r="I17" s="74"/>
      <c r="J17" s="75"/>
      <c r="K17" s="70"/>
      <c r="L17" s="68"/>
      <c r="M17" s="69"/>
      <c r="N17" s="70"/>
      <c r="O17" s="70"/>
      <c r="P17" s="68"/>
      <c r="Q17" s="69"/>
      <c r="R17" s="70"/>
      <c r="S17" s="70"/>
      <c r="T17" s="68"/>
      <c r="U17" s="69"/>
      <c r="V17" s="70"/>
      <c r="W17" s="70"/>
      <c r="X17" s="68"/>
      <c r="Y17" s="69"/>
      <c r="Z17" s="70"/>
      <c r="AA17" s="70"/>
      <c r="AB17" s="68"/>
      <c r="AC17" s="69"/>
      <c r="AD17" s="70"/>
      <c r="AE17" s="70"/>
      <c r="AF17" s="73"/>
      <c r="AG17" s="45"/>
    </row>
    <row r="18" spans="2:33" x14ac:dyDescent="0.2">
      <c r="B18" s="41"/>
      <c r="C18" s="63"/>
      <c r="D18" s="63"/>
      <c r="E18" s="63"/>
      <c r="F18" s="63"/>
      <c r="G18" s="63"/>
      <c r="H18" s="64"/>
      <c r="I18" s="74"/>
      <c r="J18" s="75"/>
      <c r="K18" s="70"/>
      <c r="L18" s="68"/>
      <c r="M18" s="69"/>
      <c r="N18" s="70"/>
      <c r="O18" s="70"/>
      <c r="P18" s="68"/>
      <c r="Q18" s="69"/>
      <c r="R18" s="70"/>
      <c r="S18" s="70"/>
      <c r="T18" s="68"/>
      <c r="U18" s="69"/>
      <c r="V18" s="70"/>
      <c r="W18" s="70"/>
      <c r="X18" s="68"/>
      <c r="Y18" s="69"/>
      <c r="Z18" s="70"/>
      <c r="AA18" s="70"/>
      <c r="AB18" s="68"/>
      <c r="AC18" s="69"/>
      <c r="AD18" s="70"/>
      <c r="AE18" s="70"/>
      <c r="AF18" s="73"/>
      <c r="AG18" s="45"/>
    </row>
    <row r="19" spans="2:33" x14ac:dyDescent="0.2">
      <c r="B19" s="41"/>
      <c r="C19" s="63"/>
      <c r="D19" s="63"/>
      <c r="E19" s="63"/>
      <c r="F19" s="63"/>
      <c r="G19" s="63"/>
      <c r="H19" s="64"/>
      <c r="I19" s="74"/>
      <c r="J19" s="75"/>
      <c r="K19" s="70"/>
      <c r="L19" s="68"/>
      <c r="M19" s="69"/>
      <c r="N19" s="70"/>
      <c r="O19" s="70"/>
      <c r="P19" s="68"/>
      <c r="Q19" s="69"/>
      <c r="R19" s="70"/>
      <c r="S19" s="70"/>
      <c r="T19" s="68"/>
      <c r="U19" s="69"/>
      <c r="V19" s="70"/>
      <c r="W19" s="70"/>
      <c r="X19" s="68"/>
      <c r="Y19" s="69"/>
      <c r="Z19" s="70"/>
      <c r="AA19" s="70"/>
      <c r="AB19" s="68"/>
      <c r="AC19" s="69"/>
      <c r="AD19" s="70"/>
      <c r="AE19" s="70"/>
      <c r="AF19" s="73"/>
      <c r="AG19" s="45"/>
    </row>
    <row r="20" spans="2:33" x14ac:dyDescent="0.2">
      <c r="B20" s="41"/>
      <c r="C20" s="63"/>
      <c r="D20" s="63"/>
      <c r="E20" s="63"/>
      <c r="F20" s="63"/>
      <c r="G20" s="63"/>
      <c r="H20" s="64"/>
      <c r="I20" s="74"/>
      <c r="J20" s="75"/>
      <c r="K20" s="70"/>
      <c r="L20" s="68"/>
      <c r="M20" s="69"/>
      <c r="N20" s="70"/>
      <c r="O20" s="70"/>
      <c r="P20" s="68"/>
      <c r="Q20" s="69"/>
      <c r="R20" s="70"/>
      <c r="S20" s="70"/>
      <c r="T20" s="68"/>
      <c r="U20" s="69"/>
      <c r="V20" s="70"/>
      <c r="W20" s="70"/>
      <c r="X20" s="68"/>
      <c r="Y20" s="69"/>
      <c r="Z20" s="70"/>
      <c r="AA20" s="70"/>
      <c r="AB20" s="68"/>
      <c r="AC20" s="69"/>
      <c r="AD20" s="70"/>
      <c r="AE20" s="70"/>
      <c r="AF20" s="73"/>
      <c r="AG20" s="45"/>
    </row>
    <row r="21" spans="2:33" x14ac:dyDescent="0.2">
      <c r="B21" s="41"/>
      <c r="C21" s="63"/>
      <c r="D21" s="63"/>
      <c r="E21" s="63"/>
      <c r="F21" s="63"/>
      <c r="G21" s="63"/>
      <c r="H21" s="64"/>
      <c r="I21" s="74"/>
      <c r="J21" s="75"/>
      <c r="K21" s="70"/>
      <c r="L21" s="68"/>
      <c r="M21" s="69"/>
      <c r="N21" s="70"/>
      <c r="O21" s="70"/>
      <c r="P21" s="68"/>
      <c r="Q21" s="69"/>
      <c r="R21" s="70"/>
      <c r="S21" s="70"/>
      <c r="T21" s="68"/>
      <c r="U21" s="69"/>
      <c r="V21" s="70"/>
      <c r="W21" s="70"/>
      <c r="X21" s="68"/>
      <c r="Y21" s="69"/>
      <c r="Z21" s="70"/>
      <c r="AA21" s="70"/>
      <c r="AB21" s="68"/>
      <c r="AC21" s="69"/>
      <c r="AD21" s="70"/>
      <c r="AE21" s="70"/>
      <c r="AF21" s="73"/>
      <c r="AG21" s="45"/>
    </row>
    <row r="22" spans="2:33" x14ac:dyDescent="0.2">
      <c r="B22" s="41"/>
      <c r="C22" s="63"/>
      <c r="D22" s="63"/>
      <c r="E22" s="63"/>
      <c r="F22" s="76"/>
      <c r="G22" s="76"/>
      <c r="H22" s="64"/>
      <c r="I22" s="65"/>
      <c r="J22" s="66"/>
      <c r="K22" s="67"/>
      <c r="L22" s="68"/>
      <c r="M22" s="69"/>
      <c r="N22" s="70"/>
      <c r="O22" s="67"/>
      <c r="P22" s="68"/>
      <c r="Q22" s="69"/>
      <c r="R22" s="67"/>
      <c r="S22" s="67"/>
      <c r="T22" s="68"/>
      <c r="U22" s="69"/>
      <c r="V22" s="70"/>
      <c r="W22" s="70"/>
      <c r="X22" s="68"/>
      <c r="Y22" s="69"/>
      <c r="Z22" s="67"/>
      <c r="AA22" s="67"/>
      <c r="AB22" s="68"/>
      <c r="AC22" s="69"/>
      <c r="AD22" s="70"/>
      <c r="AE22" s="70"/>
      <c r="AF22" s="73"/>
      <c r="AG22" s="45"/>
    </row>
    <row r="23" spans="2:33" x14ac:dyDescent="0.2">
      <c r="B23" s="41"/>
      <c r="C23" s="63"/>
      <c r="D23" s="63"/>
      <c r="E23" s="63"/>
      <c r="F23" s="63"/>
      <c r="G23" s="63"/>
      <c r="H23" s="64"/>
      <c r="I23" s="74"/>
      <c r="J23" s="75"/>
      <c r="K23" s="70"/>
      <c r="L23" s="68"/>
      <c r="M23" s="69"/>
      <c r="N23" s="70"/>
      <c r="O23" s="70"/>
      <c r="P23" s="68"/>
      <c r="Q23" s="69"/>
      <c r="R23" s="70"/>
      <c r="S23" s="70"/>
      <c r="T23" s="68"/>
      <c r="U23" s="69"/>
      <c r="V23" s="70"/>
      <c r="W23" s="70"/>
      <c r="X23" s="68"/>
      <c r="Y23" s="69"/>
      <c r="Z23" s="70"/>
      <c r="AA23" s="70"/>
      <c r="AB23" s="68"/>
      <c r="AC23" s="69"/>
      <c r="AD23" s="70"/>
      <c r="AE23" s="70"/>
      <c r="AF23" s="73"/>
      <c r="AG23" s="45"/>
    </row>
    <row r="24" spans="2:33" x14ac:dyDescent="0.2">
      <c r="B24" s="41"/>
      <c r="C24" s="63"/>
      <c r="D24" s="63"/>
      <c r="E24" s="63"/>
      <c r="F24" s="76"/>
      <c r="G24" s="76"/>
      <c r="H24" s="64"/>
      <c r="I24" s="65"/>
      <c r="J24" s="66"/>
      <c r="K24" s="67"/>
      <c r="L24" s="68"/>
      <c r="M24" s="69"/>
      <c r="N24" s="70"/>
      <c r="O24" s="67"/>
      <c r="P24" s="68"/>
      <c r="Q24" s="69"/>
      <c r="R24" s="67"/>
      <c r="S24" s="67"/>
      <c r="T24" s="68"/>
      <c r="U24" s="69"/>
      <c r="V24" s="70"/>
      <c r="W24" s="70"/>
      <c r="X24" s="68"/>
      <c r="Y24" s="69"/>
      <c r="Z24" s="67"/>
      <c r="AA24" s="67"/>
      <c r="AB24" s="68"/>
      <c r="AC24" s="69"/>
      <c r="AD24" s="70"/>
      <c r="AE24" s="70"/>
      <c r="AF24" s="73"/>
      <c r="AG24" s="45"/>
    </row>
    <row r="25" spans="2:33" x14ac:dyDescent="0.2">
      <c r="B25" s="41"/>
      <c r="C25" s="63"/>
      <c r="D25" s="63"/>
      <c r="E25" s="63"/>
      <c r="F25" s="63"/>
      <c r="G25" s="63"/>
      <c r="H25" s="64"/>
      <c r="I25" s="74"/>
      <c r="J25" s="75"/>
      <c r="K25" s="70"/>
      <c r="L25" s="68"/>
      <c r="M25" s="69"/>
      <c r="N25" s="70"/>
      <c r="O25" s="70"/>
      <c r="P25" s="68"/>
      <c r="Q25" s="69"/>
      <c r="R25" s="70"/>
      <c r="S25" s="70"/>
      <c r="T25" s="68"/>
      <c r="U25" s="69"/>
      <c r="V25" s="70"/>
      <c r="W25" s="70"/>
      <c r="X25" s="68"/>
      <c r="Y25" s="69"/>
      <c r="Z25" s="70"/>
      <c r="AA25" s="70"/>
      <c r="AB25" s="68"/>
      <c r="AC25" s="69"/>
      <c r="AD25" s="70"/>
      <c r="AE25" s="70"/>
      <c r="AF25" s="73"/>
      <c r="AG25" s="45"/>
    </row>
    <row r="26" spans="2:33" x14ac:dyDescent="0.2">
      <c r="B26" s="41"/>
      <c r="C26" s="63"/>
      <c r="D26" s="63"/>
      <c r="E26" s="63"/>
      <c r="F26" s="63"/>
      <c r="G26" s="63"/>
      <c r="H26" s="64"/>
      <c r="I26" s="74"/>
      <c r="J26" s="75"/>
      <c r="K26" s="70"/>
      <c r="L26" s="68"/>
      <c r="M26" s="69"/>
      <c r="N26" s="70"/>
      <c r="O26" s="70"/>
      <c r="P26" s="68"/>
      <c r="Q26" s="69"/>
      <c r="R26" s="70"/>
      <c r="S26" s="70"/>
      <c r="T26" s="68"/>
      <c r="U26" s="69"/>
      <c r="V26" s="70"/>
      <c r="W26" s="70"/>
      <c r="X26" s="68"/>
      <c r="Y26" s="69"/>
      <c r="Z26" s="70"/>
      <c r="AA26" s="70"/>
      <c r="AB26" s="68"/>
      <c r="AC26" s="69"/>
      <c r="AD26" s="70"/>
      <c r="AE26" s="70"/>
      <c r="AF26" s="73"/>
      <c r="AG26" s="45"/>
    </row>
    <row r="27" spans="2:33" x14ac:dyDescent="0.2">
      <c r="B27" s="41"/>
      <c r="C27" s="63"/>
      <c r="D27" s="63"/>
      <c r="E27" s="63"/>
      <c r="F27" s="63"/>
      <c r="G27" s="63"/>
      <c r="H27" s="64"/>
      <c r="I27" s="74"/>
      <c r="J27" s="75"/>
      <c r="K27" s="70"/>
      <c r="L27" s="68"/>
      <c r="M27" s="69"/>
      <c r="N27" s="70"/>
      <c r="O27" s="70"/>
      <c r="P27" s="68"/>
      <c r="Q27" s="69"/>
      <c r="R27" s="70"/>
      <c r="S27" s="70"/>
      <c r="T27" s="68"/>
      <c r="U27" s="69"/>
      <c r="V27" s="70"/>
      <c r="W27" s="70"/>
      <c r="X27" s="68"/>
      <c r="Y27" s="69"/>
      <c r="Z27" s="70"/>
      <c r="AA27" s="70"/>
      <c r="AB27" s="68"/>
      <c r="AC27" s="69"/>
      <c r="AD27" s="70"/>
      <c r="AE27" s="70"/>
      <c r="AF27" s="73"/>
      <c r="AG27" s="45"/>
    </row>
    <row r="28" spans="2:33" x14ac:dyDescent="0.2">
      <c r="B28" s="41"/>
      <c r="C28" s="63"/>
      <c r="D28" s="63"/>
      <c r="E28" s="63"/>
      <c r="F28" s="63"/>
      <c r="G28" s="63"/>
      <c r="H28" s="64"/>
      <c r="I28" s="74"/>
      <c r="J28" s="75"/>
      <c r="K28" s="70"/>
      <c r="L28" s="68"/>
      <c r="M28" s="69"/>
      <c r="N28" s="70"/>
      <c r="O28" s="70"/>
      <c r="P28" s="68"/>
      <c r="Q28" s="69"/>
      <c r="R28" s="70"/>
      <c r="S28" s="70"/>
      <c r="T28" s="68"/>
      <c r="U28" s="69"/>
      <c r="V28" s="70"/>
      <c r="W28" s="70"/>
      <c r="X28" s="68"/>
      <c r="Y28" s="69"/>
      <c r="Z28" s="70"/>
      <c r="AA28" s="70"/>
      <c r="AB28" s="68"/>
      <c r="AC28" s="69"/>
      <c r="AD28" s="70"/>
      <c r="AE28" s="70"/>
      <c r="AF28" s="73"/>
      <c r="AG28" s="45"/>
    </row>
    <row r="29" spans="2:33" x14ac:dyDescent="0.2">
      <c r="B29" s="41"/>
      <c r="C29" s="63"/>
      <c r="D29" s="63"/>
      <c r="E29" s="63"/>
      <c r="F29" s="63"/>
      <c r="G29" s="63"/>
      <c r="H29" s="64"/>
      <c r="I29" s="74"/>
      <c r="J29" s="75"/>
      <c r="K29" s="70"/>
      <c r="L29" s="68"/>
      <c r="M29" s="69"/>
      <c r="N29" s="70"/>
      <c r="O29" s="70"/>
      <c r="P29" s="68"/>
      <c r="Q29" s="69"/>
      <c r="R29" s="70"/>
      <c r="S29" s="70"/>
      <c r="T29" s="68"/>
      <c r="U29" s="69"/>
      <c r="V29" s="70"/>
      <c r="W29" s="70"/>
      <c r="X29" s="68"/>
      <c r="Y29" s="69"/>
      <c r="Z29" s="70"/>
      <c r="AA29" s="70"/>
      <c r="AB29" s="68"/>
      <c r="AC29" s="69"/>
      <c r="AD29" s="70"/>
      <c r="AE29" s="70"/>
      <c r="AF29" s="73"/>
      <c r="AG29" s="45"/>
    </row>
    <row r="30" spans="2:33" x14ac:dyDescent="0.2">
      <c r="B30" s="41"/>
      <c r="C30" s="63"/>
      <c r="D30" s="63"/>
      <c r="E30" s="63"/>
      <c r="F30" s="63"/>
      <c r="G30" s="63"/>
      <c r="H30" s="64"/>
      <c r="I30" s="74"/>
      <c r="J30" s="75"/>
      <c r="K30" s="70"/>
      <c r="L30" s="68"/>
      <c r="M30" s="69"/>
      <c r="N30" s="70"/>
      <c r="O30" s="70"/>
      <c r="P30" s="68"/>
      <c r="Q30" s="69"/>
      <c r="R30" s="70"/>
      <c r="S30" s="70"/>
      <c r="T30" s="68"/>
      <c r="U30" s="69"/>
      <c r="V30" s="70"/>
      <c r="W30" s="70"/>
      <c r="X30" s="68"/>
      <c r="Y30" s="69"/>
      <c r="Z30" s="70"/>
      <c r="AA30" s="70"/>
      <c r="AB30" s="68"/>
      <c r="AC30" s="69"/>
      <c r="AD30" s="70"/>
      <c r="AE30" s="70"/>
      <c r="AF30" s="73"/>
      <c r="AG30" s="45"/>
    </row>
    <row r="31" spans="2:33" x14ac:dyDescent="0.2">
      <c r="B31" s="41"/>
      <c r="C31" s="63"/>
      <c r="D31" s="63"/>
      <c r="E31" s="63"/>
      <c r="F31" s="63"/>
      <c r="G31" s="76"/>
      <c r="H31" s="64"/>
      <c r="I31" s="74"/>
      <c r="J31" s="75"/>
      <c r="K31" s="70"/>
      <c r="L31" s="68"/>
      <c r="M31" s="69"/>
      <c r="N31" s="70"/>
      <c r="O31" s="70"/>
      <c r="P31" s="68"/>
      <c r="Q31" s="69"/>
      <c r="R31" s="70"/>
      <c r="S31" s="70"/>
      <c r="T31" s="68"/>
      <c r="U31" s="69"/>
      <c r="V31" s="70"/>
      <c r="W31" s="70"/>
      <c r="X31" s="68"/>
      <c r="Y31" s="69"/>
      <c r="Z31" s="70"/>
      <c r="AA31" s="70"/>
      <c r="AB31" s="68"/>
      <c r="AC31" s="69"/>
      <c r="AD31" s="70"/>
      <c r="AE31" s="70"/>
      <c r="AF31" s="73"/>
      <c r="AG31" s="45"/>
    </row>
    <row r="32" spans="2:33" x14ac:dyDescent="0.2">
      <c r="B32" s="41"/>
      <c r="C32" s="63"/>
      <c r="D32" s="63"/>
      <c r="E32" s="63"/>
      <c r="F32" s="63"/>
      <c r="G32" s="76"/>
      <c r="H32" s="77"/>
      <c r="I32" s="74"/>
      <c r="J32" s="75"/>
      <c r="K32" s="70"/>
      <c r="L32" s="68"/>
      <c r="M32" s="69"/>
      <c r="N32" s="70"/>
      <c r="O32" s="70"/>
      <c r="P32" s="68"/>
      <c r="Q32" s="69"/>
      <c r="R32" s="70"/>
      <c r="S32" s="70"/>
      <c r="T32" s="68"/>
      <c r="U32" s="69"/>
      <c r="V32" s="70"/>
      <c r="W32" s="70"/>
      <c r="X32" s="68"/>
      <c r="Y32" s="69"/>
      <c r="Z32" s="70"/>
      <c r="AA32" s="70"/>
      <c r="AB32" s="68"/>
      <c r="AC32" s="69"/>
      <c r="AD32" s="70"/>
      <c r="AE32" s="70"/>
      <c r="AF32" s="73"/>
      <c r="AG32" s="45"/>
    </row>
    <row r="33" spans="2:33" x14ac:dyDescent="0.2">
      <c r="B33" s="41"/>
      <c r="C33" s="78"/>
      <c r="D33" s="63"/>
      <c r="E33" s="78"/>
      <c r="F33" s="63"/>
      <c r="G33" s="76"/>
      <c r="H33" s="64"/>
      <c r="I33" s="74"/>
      <c r="J33" s="75"/>
      <c r="K33" s="70"/>
      <c r="L33" s="68"/>
      <c r="M33" s="69"/>
      <c r="N33" s="70"/>
      <c r="O33" s="70"/>
      <c r="P33" s="68"/>
      <c r="Q33" s="69"/>
      <c r="R33" s="70"/>
      <c r="S33" s="70"/>
      <c r="T33" s="68"/>
      <c r="U33" s="69"/>
      <c r="V33" s="70"/>
      <c r="W33" s="70"/>
      <c r="X33" s="68"/>
      <c r="Y33" s="69"/>
      <c r="Z33" s="70"/>
      <c r="AA33" s="70"/>
      <c r="AB33" s="68"/>
      <c r="AC33" s="69"/>
      <c r="AD33" s="70"/>
      <c r="AE33" s="70"/>
      <c r="AF33" s="73"/>
      <c r="AG33" s="45"/>
    </row>
    <row r="34" spans="2:33" x14ac:dyDescent="0.2">
      <c r="B34" s="41"/>
      <c r="C34" s="63"/>
      <c r="D34" s="63"/>
      <c r="E34" s="63"/>
      <c r="F34" s="63"/>
      <c r="G34" s="63"/>
      <c r="H34" s="64"/>
      <c r="I34" s="74"/>
      <c r="J34" s="75"/>
      <c r="K34" s="70"/>
      <c r="L34" s="68"/>
      <c r="M34" s="69"/>
      <c r="N34" s="70"/>
      <c r="O34" s="70"/>
      <c r="P34" s="68"/>
      <c r="Q34" s="69"/>
      <c r="R34" s="70"/>
      <c r="S34" s="70"/>
      <c r="T34" s="68"/>
      <c r="U34" s="69"/>
      <c r="V34" s="70"/>
      <c r="W34" s="70"/>
      <c r="X34" s="68"/>
      <c r="Y34" s="69"/>
      <c r="Z34" s="70"/>
      <c r="AA34" s="70"/>
      <c r="AB34" s="68"/>
      <c r="AC34" s="69"/>
      <c r="AD34" s="70"/>
      <c r="AE34" s="70"/>
      <c r="AF34" s="73"/>
      <c r="AG34" s="45"/>
    </row>
    <row r="35" spans="2:33" x14ac:dyDescent="0.2">
      <c r="B35" s="41"/>
      <c r="C35" s="63"/>
      <c r="D35" s="63"/>
      <c r="E35" s="63"/>
      <c r="F35" s="63"/>
      <c r="G35" s="63"/>
      <c r="H35" s="64"/>
      <c r="I35" s="74"/>
      <c r="J35" s="75"/>
      <c r="K35" s="70"/>
      <c r="L35" s="68"/>
      <c r="M35" s="69"/>
      <c r="N35" s="70"/>
      <c r="O35" s="70"/>
      <c r="P35" s="68"/>
      <c r="Q35" s="69"/>
      <c r="R35" s="70"/>
      <c r="S35" s="70"/>
      <c r="T35" s="68"/>
      <c r="U35" s="69"/>
      <c r="V35" s="70"/>
      <c r="W35" s="70"/>
      <c r="X35" s="68"/>
      <c r="Y35" s="69"/>
      <c r="Z35" s="70"/>
      <c r="AA35" s="70"/>
      <c r="AB35" s="68"/>
      <c r="AC35" s="69"/>
      <c r="AD35" s="70"/>
      <c r="AE35" s="70"/>
      <c r="AF35" s="73"/>
      <c r="AG35" s="45"/>
    </row>
    <row r="36" spans="2:33" x14ac:dyDescent="0.2">
      <c r="B36" s="41"/>
      <c r="C36" s="63"/>
      <c r="D36" s="63"/>
      <c r="E36" s="63"/>
      <c r="F36" s="78"/>
      <c r="G36" s="78"/>
      <c r="H36" s="64"/>
      <c r="I36" s="74"/>
      <c r="J36" s="75"/>
      <c r="K36" s="70"/>
      <c r="L36" s="68"/>
      <c r="M36" s="69"/>
      <c r="N36" s="70"/>
      <c r="O36" s="70"/>
      <c r="P36" s="68"/>
      <c r="Q36" s="69"/>
      <c r="R36" s="70"/>
      <c r="S36" s="70"/>
      <c r="T36" s="68"/>
      <c r="U36" s="69"/>
      <c r="V36" s="70"/>
      <c r="W36" s="70"/>
      <c r="X36" s="68"/>
      <c r="Y36" s="69"/>
      <c r="Z36" s="70"/>
      <c r="AA36" s="70"/>
      <c r="AB36" s="68"/>
      <c r="AC36" s="69"/>
      <c r="AD36" s="70"/>
      <c r="AE36" s="70"/>
      <c r="AF36" s="73"/>
      <c r="AG36" s="45"/>
    </row>
    <row r="37" spans="2:33" x14ac:dyDescent="0.2">
      <c r="B37" s="41"/>
      <c r="C37" s="63"/>
      <c r="D37" s="63"/>
      <c r="E37" s="63"/>
      <c r="F37" s="78"/>
      <c r="G37" s="78"/>
      <c r="H37" s="64"/>
      <c r="I37" s="74"/>
      <c r="J37" s="75"/>
      <c r="K37" s="70"/>
      <c r="L37" s="68"/>
      <c r="M37" s="69"/>
      <c r="N37" s="70"/>
      <c r="O37" s="70"/>
      <c r="P37" s="68"/>
      <c r="Q37" s="69"/>
      <c r="R37" s="70"/>
      <c r="S37" s="70"/>
      <c r="T37" s="68"/>
      <c r="U37" s="69"/>
      <c r="V37" s="70"/>
      <c r="W37" s="70"/>
      <c r="X37" s="68"/>
      <c r="Y37" s="69"/>
      <c r="Z37" s="70"/>
      <c r="AA37" s="70"/>
      <c r="AB37" s="68"/>
      <c r="AC37" s="69"/>
      <c r="AD37" s="70"/>
      <c r="AE37" s="70"/>
      <c r="AF37" s="73"/>
      <c r="AG37" s="45"/>
    </row>
    <row r="38" spans="2:33" x14ac:dyDescent="0.2">
      <c r="B38" s="41"/>
      <c r="C38" s="63"/>
      <c r="D38" s="63"/>
      <c r="E38" s="63"/>
      <c r="F38" s="78"/>
      <c r="G38" s="78"/>
      <c r="H38" s="64"/>
      <c r="I38" s="65"/>
      <c r="J38" s="66"/>
      <c r="K38" s="67"/>
      <c r="L38" s="68"/>
      <c r="M38" s="69"/>
      <c r="N38" s="70"/>
      <c r="O38" s="67"/>
      <c r="P38" s="68"/>
      <c r="Q38" s="69"/>
      <c r="R38" s="67"/>
      <c r="S38" s="67"/>
      <c r="T38" s="68"/>
      <c r="U38" s="69"/>
      <c r="V38" s="70"/>
      <c r="W38" s="70"/>
      <c r="X38" s="68"/>
      <c r="Y38" s="69"/>
      <c r="Z38" s="67"/>
      <c r="AA38" s="67"/>
      <c r="AB38" s="68"/>
      <c r="AC38" s="69"/>
      <c r="AD38" s="70"/>
      <c r="AE38" s="70"/>
      <c r="AF38" s="73"/>
      <c r="AG38" s="45"/>
    </row>
    <row r="39" spans="2:33" x14ac:dyDescent="0.2">
      <c r="B39" s="41"/>
      <c r="C39" s="63"/>
      <c r="D39" s="63"/>
      <c r="E39" s="63"/>
      <c r="F39" s="78"/>
      <c r="G39" s="78"/>
      <c r="H39" s="64"/>
      <c r="I39" s="65"/>
      <c r="J39" s="66"/>
      <c r="K39" s="67"/>
      <c r="L39" s="68"/>
      <c r="M39" s="69"/>
      <c r="N39" s="70"/>
      <c r="O39" s="67"/>
      <c r="P39" s="68"/>
      <c r="Q39" s="69"/>
      <c r="R39" s="67"/>
      <c r="S39" s="67"/>
      <c r="T39" s="68"/>
      <c r="U39" s="69"/>
      <c r="V39" s="70"/>
      <c r="W39" s="70"/>
      <c r="X39" s="68"/>
      <c r="Y39" s="69"/>
      <c r="Z39" s="67"/>
      <c r="AA39" s="67"/>
      <c r="AB39" s="68"/>
      <c r="AC39" s="69"/>
      <c r="AD39" s="70"/>
      <c r="AE39" s="70"/>
      <c r="AF39" s="73"/>
      <c r="AG39" s="45"/>
    </row>
    <row r="40" spans="2:33" x14ac:dyDescent="0.2">
      <c r="B40" s="41"/>
      <c r="C40" s="63"/>
      <c r="D40" s="63"/>
      <c r="E40" s="63"/>
      <c r="F40" s="78"/>
      <c r="G40" s="78"/>
      <c r="H40" s="64"/>
      <c r="I40" s="65"/>
      <c r="J40" s="66"/>
      <c r="K40" s="67"/>
      <c r="L40" s="68"/>
      <c r="M40" s="69"/>
      <c r="N40" s="70"/>
      <c r="O40" s="67"/>
      <c r="P40" s="68"/>
      <c r="Q40" s="69"/>
      <c r="R40" s="67"/>
      <c r="S40" s="67"/>
      <c r="T40" s="68"/>
      <c r="U40" s="69"/>
      <c r="V40" s="70"/>
      <c r="W40" s="70"/>
      <c r="X40" s="68"/>
      <c r="Y40" s="69"/>
      <c r="Z40" s="67"/>
      <c r="AA40" s="67"/>
      <c r="AB40" s="68"/>
      <c r="AC40" s="69"/>
      <c r="AD40" s="70"/>
      <c r="AE40" s="70"/>
      <c r="AF40" s="73"/>
      <c r="AG40" s="45"/>
    </row>
    <row r="41" spans="2:33" x14ac:dyDescent="0.2">
      <c r="B41" s="41"/>
      <c r="C41" s="63"/>
      <c r="D41" s="63"/>
      <c r="E41" s="63"/>
      <c r="F41" s="76"/>
      <c r="G41" s="76"/>
      <c r="H41" s="64"/>
      <c r="I41" s="65"/>
      <c r="J41" s="66"/>
      <c r="K41" s="67"/>
      <c r="L41" s="68"/>
      <c r="M41" s="69"/>
      <c r="N41" s="70"/>
      <c r="O41" s="67"/>
      <c r="P41" s="68"/>
      <c r="Q41" s="69"/>
      <c r="R41" s="67"/>
      <c r="S41" s="67"/>
      <c r="T41" s="68"/>
      <c r="U41" s="69"/>
      <c r="V41" s="70"/>
      <c r="W41" s="70"/>
      <c r="X41" s="68"/>
      <c r="Y41" s="69"/>
      <c r="Z41" s="67"/>
      <c r="AA41" s="67"/>
      <c r="AB41" s="68"/>
      <c r="AC41" s="69"/>
      <c r="AD41" s="70"/>
      <c r="AE41" s="70"/>
      <c r="AF41" s="73"/>
      <c r="AG41" s="45"/>
    </row>
    <row r="42" spans="2:33" ht="12.75" thickBot="1" x14ac:dyDescent="0.25">
      <c r="B42" s="41"/>
      <c r="C42" s="80"/>
      <c r="D42" s="80"/>
      <c r="E42" s="80"/>
      <c r="F42" s="80"/>
      <c r="G42" s="80"/>
      <c r="H42" s="81"/>
      <c r="I42" s="82"/>
      <c r="J42" s="83"/>
      <c r="K42" s="84"/>
      <c r="L42" s="85"/>
      <c r="M42" s="86"/>
      <c r="N42" s="87"/>
      <c r="O42" s="84"/>
      <c r="P42" s="85"/>
      <c r="Q42" s="86"/>
      <c r="R42" s="84"/>
      <c r="S42" s="84"/>
      <c r="T42" s="85"/>
      <c r="U42" s="86"/>
      <c r="V42" s="87"/>
      <c r="W42" s="87"/>
      <c r="X42" s="85"/>
      <c r="Y42" s="86"/>
      <c r="Z42" s="84"/>
      <c r="AA42" s="84"/>
      <c r="AB42" s="85"/>
      <c r="AC42" s="86"/>
      <c r="AD42" s="87"/>
      <c r="AE42" s="87"/>
      <c r="AF42" s="88"/>
      <c r="AG42" s="45"/>
    </row>
    <row r="43" spans="2:33" x14ac:dyDescent="0.2">
      <c r="B43" s="41"/>
      <c r="AG43" s="45"/>
    </row>
    <row r="44" spans="2:33" ht="12.75" thickBot="1" x14ac:dyDescent="0.25">
      <c r="B44" s="79"/>
      <c r="C44" s="89"/>
      <c r="D44" s="89"/>
      <c r="E44" s="90"/>
      <c r="F44" s="90"/>
      <c r="G44" s="90"/>
      <c r="H44" s="89"/>
      <c r="I44" s="90"/>
      <c r="J44" s="91"/>
      <c r="K44" s="90"/>
      <c r="L44" s="90"/>
      <c r="M44" s="90"/>
      <c r="N44" s="90"/>
      <c r="O44" s="90"/>
      <c r="P44" s="90"/>
      <c r="Q44" s="90"/>
      <c r="R44" s="90"/>
      <c r="S44" s="90"/>
      <c r="T44" s="90"/>
      <c r="U44" s="90"/>
      <c r="V44" s="90"/>
      <c r="W44" s="90"/>
      <c r="X44" s="90"/>
      <c r="Y44" s="90"/>
      <c r="Z44" s="90"/>
      <c r="AA44" s="90"/>
      <c r="AB44" s="90"/>
      <c r="AC44" s="90"/>
      <c r="AD44" s="90"/>
      <c r="AE44" s="90"/>
      <c r="AF44" s="90"/>
      <c r="AG44" s="92"/>
    </row>
  </sheetData>
  <mergeCells count="11">
    <mergeCell ref="C8:D8"/>
    <mergeCell ref="C9:D9"/>
    <mergeCell ref="G3:T3"/>
    <mergeCell ref="Y10:AB10"/>
    <mergeCell ref="AC10:AF10"/>
    <mergeCell ref="G4:T4"/>
    <mergeCell ref="G5:T5"/>
    <mergeCell ref="I10:L10"/>
    <mergeCell ref="M10:P10"/>
    <mergeCell ref="Q10:T10"/>
    <mergeCell ref="U10:X10"/>
  </mergeCells>
  <pageMargins left="0.6" right="0.56000000000000005" top="0.75" bottom="0.75" header="0.3" footer="0.3"/>
  <pageSetup paperSize="5" scale="4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T43"/>
  <sheetViews>
    <sheetView showGridLines="0" zoomScaleNormal="100" workbookViewId="0"/>
  </sheetViews>
  <sheetFormatPr baseColWidth="10" defaultColWidth="11.28515625" defaultRowHeight="14.25" x14ac:dyDescent="0.2"/>
  <cols>
    <col min="1" max="2" width="5.7109375" style="12" customWidth="1"/>
    <col min="3" max="3" width="39.42578125" style="12" customWidth="1"/>
    <col min="4" max="4" width="18.5703125" style="12" customWidth="1"/>
    <col min="5" max="5" width="20.28515625" style="12" customWidth="1"/>
    <col min="6" max="6" width="18.7109375" style="12" customWidth="1"/>
    <col min="7" max="7" width="23.42578125" style="12" customWidth="1"/>
    <col min="8" max="9" width="20" style="12" customWidth="1"/>
    <col min="10" max="10" width="26" style="12" customWidth="1"/>
    <col min="11" max="11" width="23.28515625" style="12" customWidth="1"/>
    <col min="12" max="13" width="18.140625" style="12" customWidth="1"/>
    <col min="14" max="14" width="27" style="12" customWidth="1"/>
    <col min="15" max="15" width="18.140625" style="12" customWidth="1"/>
    <col min="16" max="16" width="19.85546875" style="12" customWidth="1"/>
    <col min="17" max="17" width="21" style="12" customWidth="1"/>
    <col min="18" max="18" width="25.85546875" style="12" bestFit="1" customWidth="1"/>
    <col min="19" max="19" width="18.140625" style="12" customWidth="1"/>
    <col min="20" max="21" width="5.7109375" style="12" customWidth="1"/>
    <col min="22" max="16384" width="11.28515625" style="12"/>
  </cols>
  <sheetData>
    <row r="2" spans="2:20" ht="15" thickBot="1" x14ac:dyDescent="0.25"/>
    <row r="3" spans="2:20" x14ac:dyDescent="0.2">
      <c r="B3" s="13"/>
      <c r="C3" s="14"/>
      <c r="D3" s="14"/>
      <c r="E3" s="14"/>
      <c r="F3" s="14"/>
      <c r="G3" s="14"/>
      <c r="H3" s="14"/>
      <c r="I3" s="14"/>
      <c r="J3" s="14"/>
      <c r="K3" s="14"/>
      <c r="L3" s="14"/>
      <c r="M3" s="14"/>
      <c r="N3" s="14"/>
      <c r="O3" s="14"/>
      <c r="P3" s="14"/>
      <c r="Q3" s="14"/>
      <c r="R3" s="14"/>
      <c r="S3" s="14"/>
      <c r="T3" s="124"/>
    </row>
    <row r="4" spans="2:20" ht="18" x14ac:dyDescent="0.25">
      <c r="B4" s="15"/>
      <c r="F4" s="504" t="s">
        <v>295</v>
      </c>
      <c r="G4" s="504"/>
      <c r="H4" s="504"/>
      <c r="I4" s="504"/>
      <c r="J4" s="504"/>
      <c r="K4" s="504"/>
      <c r="L4" s="438"/>
      <c r="M4" s="438"/>
      <c r="N4" s="438"/>
      <c r="O4" s="438"/>
      <c r="P4" s="438"/>
      <c r="T4" s="126"/>
    </row>
    <row r="5" spans="2:20" ht="15" customHeight="1" x14ac:dyDescent="0.25">
      <c r="B5" s="15"/>
      <c r="F5" s="494" t="s">
        <v>296</v>
      </c>
      <c r="G5" s="494"/>
      <c r="H5" s="494"/>
      <c r="I5" s="494"/>
      <c r="J5" s="494"/>
      <c r="K5" s="494"/>
      <c r="L5" s="438"/>
      <c r="M5" s="438"/>
      <c r="N5" s="438"/>
      <c r="O5" s="438"/>
      <c r="P5" s="438"/>
      <c r="T5" s="126"/>
    </row>
    <row r="6" spans="2:20" ht="15" customHeight="1" x14ac:dyDescent="0.2">
      <c r="B6" s="15"/>
      <c r="F6" s="494" t="s">
        <v>20</v>
      </c>
      <c r="G6" s="494"/>
      <c r="H6" s="494"/>
      <c r="I6" s="494"/>
      <c r="J6" s="494"/>
      <c r="K6" s="494"/>
      <c r="L6" s="439"/>
      <c r="M6" s="439"/>
      <c r="N6" s="439"/>
      <c r="O6" s="439"/>
      <c r="P6" s="439"/>
      <c r="T6" s="126"/>
    </row>
    <row r="7" spans="2:20" ht="15" x14ac:dyDescent="0.25">
      <c r="B7" s="15"/>
      <c r="F7" s="337"/>
      <c r="G7" s="337"/>
      <c r="H7" s="337"/>
      <c r="I7" s="337"/>
      <c r="J7" s="337"/>
      <c r="K7" s="337"/>
      <c r="L7" s="337"/>
      <c r="M7" s="337"/>
      <c r="N7" s="337"/>
      <c r="O7" s="337"/>
      <c r="P7" s="337"/>
      <c r="T7" s="126"/>
    </row>
    <row r="8" spans="2:20" ht="23.25" customHeight="1" thickBot="1" x14ac:dyDescent="0.25">
      <c r="B8" s="15"/>
      <c r="T8" s="126"/>
    </row>
    <row r="9" spans="2:20" ht="24.75" customHeight="1" x14ac:dyDescent="0.2">
      <c r="B9" s="15"/>
      <c r="C9" s="278" t="s">
        <v>89</v>
      </c>
      <c r="D9" s="440"/>
      <c r="S9" s="441"/>
      <c r="T9" s="126"/>
    </row>
    <row r="10" spans="2:20" ht="24.75" customHeight="1" thickBot="1" x14ac:dyDescent="0.25">
      <c r="B10" s="15"/>
      <c r="C10" s="279" t="s">
        <v>90</v>
      </c>
      <c r="D10" s="442"/>
      <c r="E10" s="443"/>
      <c r="P10" s="444"/>
      <c r="Q10" s="444"/>
      <c r="R10" s="444"/>
      <c r="S10" s="441"/>
      <c r="T10" s="126"/>
    </row>
    <row r="11" spans="2:20" ht="15" x14ac:dyDescent="0.2">
      <c r="B11" s="15"/>
      <c r="H11" s="445"/>
      <c r="P11" s="444"/>
      <c r="Q11" s="444"/>
      <c r="R11" s="444"/>
      <c r="S11" s="441"/>
      <c r="T11" s="126"/>
    </row>
    <row r="12" spans="2:20" ht="15" thickBot="1" x14ac:dyDescent="0.25">
      <c r="B12" s="15"/>
      <c r="I12" s="445"/>
      <c r="T12" s="126"/>
    </row>
    <row r="13" spans="2:20" ht="15" thickBot="1" x14ac:dyDescent="0.25">
      <c r="B13" s="15"/>
      <c r="C13" s="501" t="s">
        <v>297</v>
      </c>
      <c r="D13" s="505" t="s">
        <v>298</v>
      </c>
      <c r="E13" s="506"/>
      <c r="F13" s="506"/>
      <c r="G13" s="506"/>
      <c r="H13" s="506"/>
      <c r="I13" s="506"/>
      <c r="J13" s="506"/>
      <c r="K13" s="506"/>
      <c r="L13" s="506"/>
      <c r="M13" s="506"/>
      <c r="N13" s="506"/>
      <c r="O13" s="506"/>
      <c r="P13" s="506"/>
      <c r="Q13" s="506"/>
      <c r="R13" s="506"/>
      <c r="S13" s="507"/>
      <c r="T13" s="126"/>
    </row>
    <row r="14" spans="2:20" ht="15" thickBot="1" x14ac:dyDescent="0.25">
      <c r="B14" s="15"/>
      <c r="C14" s="502"/>
      <c r="D14" s="437" t="s">
        <v>322</v>
      </c>
      <c r="E14" s="508" t="s">
        <v>52</v>
      </c>
      <c r="F14" s="508"/>
      <c r="G14" s="509"/>
      <c r="H14" s="510" t="s">
        <v>53</v>
      </c>
      <c r="I14" s="508"/>
      <c r="J14" s="508"/>
      <c r="K14" s="509"/>
      <c r="L14" s="510" t="s">
        <v>54</v>
      </c>
      <c r="M14" s="508"/>
      <c r="N14" s="508"/>
      <c r="O14" s="509"/>
      <c r="P14" s="510" t="s">
        <v>55</v>
      </c>
      <c r="Q14" s="508"/>
      <c r="R14" s="508"/>
      <c r="S14" s="509"/>
      <c r="T14" s="126"/>
    </row>
    <row r="15" spans="2:20" ht="65.25" customHeight="1" thickBot="1" x14ac:dyDescent="0.25">
      <c r="B15" s="15"/>
      <c r="C15" s="503"/>
      <c r="D15" s="280" t="s">
        <v>299</v>
      </c>
      <c r="E15" s="281" t="s">
        <v>300</v>
      </c>
      <c r="F15" s="461" t="s">
        <v>301</v>
      </c>
      <c r="G15" s="283" t="s">
        <v>302</v>
      </c>
      <c r="H15" s="284" t="s">
        <v>303</v>
      </c>
      <c r="I15" s="282" t="s">
        <v>304</v>
      </c>
      <c r="J15" s="282" t="s">
        <v>305</v>
      </c>
      <c r="K15" s="283" t="s">
        <v>306</v>
      </c>
      <c r="L15" s="284" t="s">
        <v>307</v>
      </c>
      <c r="M15" s="282" t="s">
        <v>308</v>
      </c>
      <c r="N15" s="282" t="s">
        <v>309</v>
      </c>
      <c r="O15" s="283" t="s">
        <v>310</v>
      </c>
      <c r="P15" s="284" t="s">
        <v>311</v>
      </c>
      <c r="Q15" s="282" t="s">
        <v>312</v>
      </c>
      <c r="R15" s="282" t="s">
        <v>313</v>
      </c>
      <c r="S15" s="283" t="s">
        <v>314</v>
      </c>
      <c r="T15" s="126"/>
    </row>
    <row r="16" spans="2:20" s="448" customFormat="1" ht="28.5" customHeight="1" x14ac:dyDescent="0.25">
      <c r="B16" s="446"/>
      <c r="C16" s="285" t="s">
        <v>315</v>
      </c>
      <c r="D16" s="286"/>
      <c r="E16" s="456"/>
      <c r="F16" s="459">
        <v>0</v>
      </c>
      <c r="G16" s="287"/>
      <c r="H16" s="458"/>
      <c r="I16" s="459">
        <v>0</v>
      </c>
      <c r="J16" s="459">
        <v>0</v>
      </c>
      <c r="K16" s="287"/>
      <c r="L16" s="287"/>
      <c r="M16" s="459">
        <v>0</v>
      </c>
      <c r="N16" s="459">
        <v>0</v>
      </c>
      <c r="O16" s="288"/>
      <c r="P16" s="287"/>
      <c r="Q16" s="459">
        <v>0</v>
      </c>
      <c r="R16" s="459">
        <v>0</v>
      </c>
      <c r="S16" s="289"/>
      <c r="T16" s="447"/>
    </row>
    <row r="17" spans="2:20" s="448" customFormat="1" ht="28.5" customHeight="1" x14ac:dyDescent="0.25">
      <c r="B17" s="446"/>
      <c r="C17" s="290" t="s">
        <v>316</v>
      </c>
      <c r="D17" s="291"/>
      <c r="E17" s="292"/>
      <c r="F17" s="462">
        <v>0</v>
      </c>
      <c r="G17" s="293"/>
      <c r="H17" s="293"/>
      <c r="I17" s="462">
        <v>0</v>
      </c>
      <c r="J17" s="462">
        <v>0</v>
      </c>
      <c r="K17" s="293"/>
      <c r="L17" s="293"/>
      <c r="M17" s="462">
        <v>0</v>
      </c>
      <c r="N17" s="462">
        <v>0</v>
      </c>
      <c r="O17" s="294"/>
      <c r="P17" s="293"/>
      <c r="Q17" s="462">
        <v>0</v>
      </c>
      <c r="R17" s="462">
        <v>0</v>
      </c>
      <c r="S17" s="295"/>
      <c r="T17" s="447"/>
    </row>
    <row r="18" spans="2:20" s="448" customFormat="1" ht="28.5" customHeight="1" x14ac:dyDescent="0.25">
      <c r="B18" s="446"/>
      <c r="C18" s="290" t="s">
        <v>317</v>
      </c>
      <c r="D18" s="291"/>
      <c r="E18" s="292"/>
      <c r="F18" s="462">
        <v>0</v>
      </c>
      <c r="G18" s="293"/>
      <c r="H18" s="293"/>
      <c r="I18" s="462">
        <v>0</v>
      </c>
      <c r="J18" s="462">
        <v>0</v>
      </c>
      <c r="K18" s="293"/>
      <c r="L18" s="293"/>
      <c r="M18" s="462">
        <v>0</v>
      </c>
      <c r="N18" s="462">
        <v>0</v>
      </c>
      <c r="O18" s="294"/>
      <c r="P18" s="293"/>
      <c r="Q18" s="462">
        <v>0</v>
      </c>
      <c r="R18" s="462">
        <v>0</v>
      </c>
      <c r="S18" s="295"/>
      <c r="T18" s="447"/>
    </row>
    <row r="19" spans="2:20" s="445" customFormat="1" ht="28.5" customHeight="1" x14ac:dyDescent="0.2">
      <c r="B19" s="449"/>
      <c r="C19" s="296" t="s">
        <v>318</v>
      </c>
      <c r="D19" s="297"/>
      <c r="E19" s="298"/>
      <c r="F19" s="463">
        <v>0</v>
      </c>
      <c r="G19" s="299"/>
      <c r="H19" s="299"/>
      <c r="I19" s="463">
        <v>0</v>
      </c>
      <c r="J19" s="462">
        <v>0</v>
      </c>
      <c r="K19" s="299"/>
      <c r="L19" s="299"/>
      <c r="M19" s="463">
        <v>0</v>
      </c>
      <c r="N19" s="462">
        <v>0</v>
      </c>
      <c r="O19" s="294"/>
      <c r="P19" s="299"/>
      <c r="Q19" s="463">
        <v>0</v>
      </c>
      <c r="R19" s="462">
        <v>0</v>
      </c>
      <c r="S19" s="295"/>
      <c r="T19" s="450"/>
    </row>
    <row r="20" spans="2:20" s="445" customFormat="1" ht="33.75" customHeight="1" thickBot="1" x14ac:dyDescent="0.25">
      <c r="B20" s="449"/>
      <c r="C20" s="300" t="s">
        <v>319</v>
      </c>
      <c r="D20" s="301"/>
      <c r="E20" s="302"/>
      <c r="F20" s="464">
        <v>0</v>
      </c>
      <c r="G20" s="303"/>
      <c r="H20" s="303"/>
      <c r="I20" s="464">
        <v>0</v>
      </c>
      <c r="J20" s="464">
        <v>0</v>
      </c>
      <c r="K20" s="303"/>
      <c r="L20" s="303"/>
      <c r="M20" s="464">
        <v>0</v>
      </c>
      <c r="N20" s="464">
        <v>0</v>
      </c>
      <c r="O20" s="304"/>
      <c r="P20" s="303"/>
      <c r="Q20" s="464">
        <v>0</v>
      </c>
      <c r="R20" s="464">
        <v>0</v>
      </c>
      <c r="S20" s="305"/>
      <c r="T20" s="450"/>
    </row>
    <row r="21" spans="2:20" s="445" customFormat="1" x14ac:dyDescent="0.2">
      <c r="B21" s="449"/>
      <c r="C21" s="457" t="s">
        <v>323</v>
      </c>
      <c r="T21" s="450"/>
    </row>
    <row r="22" spans="2:20" s="445" customFormat="1" x14ac:dyDescent="0.2">
      <c r="B22" s="449"/>
      <c r="C22" s="12"/>
      <c r="D22" s="12"/>
      <c r="T22" s="450"/>
    </row>
    <row r="23" spans="2:20" s="445" customFormat="1" x14ac:dyDescent="0.2">
      <c r="B23" s="449"/>
      <c r="C23" s="460" t="s">
        <v>324</v>
      </c>
      <c r="T23" s="450"/>
    </row>
    <row r="24" spans="2:20" s="445" customFormat="1" x14ac:dyDescent="0.2">
      <c r="B24" s="449"/>
      <c r="C24" s="12"/>
      <c r="D24" s="12"/>
      <c r="T24" s="450"/>
    </row>
    <row r="25" spans="2:20" s="445" customFormat="1" x14ac:dyDescent="0.2">
      <c r="B25" s="449"/>
      <c r="C25" s="12"/>
      <c r="D25" s="12"/>
      <c r="T25" s="450"/>
    </row>
    <row r="26" spans="2:20" s="445" customFormat="1" x14ac:dyDescent="0.2">
      <c r="B26" s="449"/>
      <c r="C26" s="12"/>
      <c r="D26" s="12"/>
      <c r="T26" s="450"/>
    </row>
    <row r="27" spans="2:20" s="445" customFormat="1" x14ac:dyDescent="0.2">
      <c r="B27" s="449"/>
      <c r="C27" s="12"/>
      <c r="D27" s="12"/>
      <c r="T27" s="450"/>
    </row>
    <row r="28" spans="2:20" s="445" customFormat="1" x14ac:dyDescent="0.2">
      <c r="B28" s="449"/>
      <c r="C28" s="12"/>
      <c r="D28" s="12"/>
      <c r="T28" s="450"/>
    </row>
    <row r="29" spans="2:20" s="445" customFormat="1" x14ac:dyDescent="0.2">
      <c r="B29" s="449"/>
      <c r="C29" s="12"/>
      <c r="D29" s="12"/>
      <c r="T29" s="450"/>
    </row>
    <row r="30" spans="2:20" s="445" customFormat="1" x14ac:dyDescent="0.2">
      <c r="B30" s="449"/>
      <c r="C30" s="12"/>
      <c r="T30" s="450"/>
    </row>
    <row r="31" spans="2:20" ht="15" thickBot="1" x14ac:dyDescent="0.25">
      <c r="B31" s="451"/>
      <c r="C31" s="452"/>
      <c r="D31" s="452"/>
      <c r="E31" s="452"/>
      <c r="F31" s="452"/>
      <c r="G31" s="452"/>
      <c r="H31" s="452"/>
      <c r="I31" s="452"/>
      <c r="J31" s="452"/>
      <c r="K31" s="452"/>
      <c r="L31" s="452"/>
      <c r="M31" s="452"/>
      <c r="N31" s="452"/>
      <c r="O31" s="452"/>
      <c r="P31" s="452"/>
      <c r="Q31" s="452"/>
      <c r="R31" s="452"/>
      <c r="S31" s="452"/>
      <c r="T31" s="453"/>
    </row>
    <row r="33" spans="3:5" ht="18" x14ac:dyDescent="0.25">
      <c r="C33" s="454"/>
    </row>
    <row r="35" spans="3:5" s="338" customFormat="1" ht="30" customHeight="1" x14ac:dyDescent="0.2">
      <c r="E35" s="12"/>
    </row>
    <row r="37" spans="3:5" x14ac:dyDescent="0.2">
      <c r="E37" s="455"/>
    </row>
    <row r="38" spans="3:5" x14ac:dyDescent="0.2">
      <c r="E38" s="455"/>
    </row>
    <row r="39" spans="3:5" x14ac:dyDescent="0.2">
      <c r="E39" s="455"/>
    </row>
    <row r="40" spans="3:5" x14ac:dyDescent="0.2">
      <c r="E40" s="455"/>
    </row>
    <row r="41" spans="3:5" x14ac:dyDescent="0.2">
      <c r="E41" s="455"/>
    </row>
    <row r="42" spans="3:5" x14ac:dyDescent="0.2">
      <c r="E42" s="455"/>
    </row>
    <row r="43" spans="3:5" x14ac:dyDescent="0.2">
      <c r="E43" s="455"/>
    </row>
  </sheetData>
  <mergeCells count="9">
    <mergeCell ref="C13:C15"/>
    <mergeCell ref="F4:K4"/>
    <mergeCell ref="F5:K5"/>
    <mergeCell ref="F6:K6"/>
    <mergeCell ref="D13:S13"/>
    <mergeCell ref="E14:G14"/>
    <mergeCell ref="H14:K14"/>
    <mergeCell ref="L14:O14"/>
    <mergeCell ref="P14:S14"/>
  </mergeCells>
  <pageMargins left="0.7" right="0.7" top="0.75" bottom="0.75" header="0.3" footer="0.3"/>
  <pageSetup scale="22"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922db0f-e662-48c0-ac82-a6a4ee285f7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72AB37145D63C40A97DC5E49A600CA4" ma:contentTypeVersion="11" ma:contentTypeDescription="Crear nuevo documento." ma:contentTypeScope="" ma:versionID="a9c5e5a3b1e933c775812ed41c457f71">
  <xsd:schema xmlns:xsd="http://www.w3.org/2001/XMLSchema" xmlns:xs="http://www.w3.org/2001/XMLSchema" xmlns:p="http://schemas.microsoft.com/office/2006/metadata/properties" xmlns:ns3="c922db0f-e662-48c0-ac82-a6a4ee285f7e" xmlns:ns4="31e9356a-62f8-49b3-bd96-0604a03b0a72" targetNamespace="http://schemas.microsoft.com/office/2006/metadata/properties" ma:root="true" ma:fieldsID="b6d27ceee3b58b1bbb0a68827ee939dd" ns3:_="" ns4:_="">
    <xsd:import namespace="c922db0f-e662-48c0-ac82-a6a4ee285f7e"/>
    <xsd:import namespace="31e9356a-62f8-49b3-bd96-0604a03b0a7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AutoTag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22db0f-e662-48c0-ac82-a6a4ee285f7e"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e9356a-62f8-49b3-bd96-0604a03b0a72"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E8EC9-A310-4D8A-9A1B-19C750E75782}">
  <ds:schemaRef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purl.org/dc/terms/"/>
    <ds:schemaRef ds:uri="31e9356a-62f8-49b3-bd96-0604a03b0a72"/>
    <ds:schemaRef ds:uri="c922db0f-e662-48c0-ac82-a6a4ee285f7e"/>
  </ds:schemaRefs>
</ds:datastoreItem>
</file>

<file path=customXml/itemProps2.xml><?xml version="1.0" encoding="utf-8"?>
<ds:datastoreItem xmlns:ds="http://schemas.openxmlformats.org/officeDocument/2006/customXml" ds:itemID="{9C86017C-E76C-4492-9CEF-E0D0BC6F35AA}">
  <ds:schemaRefs>
    <ds:schemaRef ds:uri="http://schemas.microsoft.com/sharepoint/v3/contenttype/forms"/>
  </ds:schemaRefs>
</ds:datastoreItem>
</file>

<file path=customXml/itemProps3.xml><?xml version="1.0" encoding="utf-8"?>
<ds:datastoreItem xmlns:ds="http://schemas.openxmlformats.org/officeDocument/2006/customXml" ds:itemID="{D2530B5B-CB20-44D7-841D-E2C2CE67D5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22db0f-e662-48c0-ac82-a6a4ee285f7e"/>
    <ds:schemaRef ds:uri="31e9356a-62f8-49b3-bd96-0604a03b0a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ASPECTOS GENERALES</vt:lpstr>
      <vt:lpstr>1-PROYECCIÓN POBLACIONAL</vt:lpstr>
      <vt:lpstr>2-RENTAS DPTOS Y DIST CAPITAL</vt:lpstr>
      <vt:lpstr>3-OTRAS FUENTES POR COMPONENTE</vt:lpstr>
      <vt:lpstr>4-USOS POR COMPONENTE</vt:lpstr>
      <vt:lpstr>5-PROGRAMA PTRRMRESE Y PSFF</vt:lpstr>
      <vt:lpstr>6-DEUDAS ET</vt:lpstr>
      <vt:lpstr>'1-PROYECCIÓN POBLACIONAL'!Área_de_impresión</vt:lpstr>
      <vt:lpstr>'2-RENTAS DPTOS Y DIST CAPITAL'!Área_de_impresión</vt:lpstr>
      <vt:lpstr>'3-OTRAS FUENTES POR COMPONENTE'!Área_de_impresión</vt:lpstr>
      <vt:lpstr>'4-USOS POR COMPONENTE'!Área_de_impresión</vt:lpstr>
      <vt:lpstr>'6-DEUDAS ET'!Área_de_impresión</vt:lpstr>
      <vt:lpstr>'ASPECTOS GENERALES'!Área_de_impresión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mlozano;bduque@Minsalud.gov.co</dc:creator>
  <cp:keywords/>
  <dc:description/>
  <cp:lastModifiedBy>Deicy Daza Ariza</cp:lastModifiedBy>
  <cp:revision/>
  <dcterms:created xsi:type="dcterms:W3CDTF">2020-04-08T17:25:29Z</dcterms:created>
  <dcterms:modified xsi:type="dcterms:W3CDTF">2024-03-11T20:37:55Z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0x010100B72AB37145D63C40A97DC5E49A600CA4</vt:lpwstr>
  </property>
</Properties>
</file>